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externalLinks/externalLink1.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hidePivotFieldList="1"/>
  <mc:AlternateContent xmlns:mc="http://schemas.openxmlformats.org/markup-compatibility/2006">
    <mc:Choice Requires="x15">
      <x15ac:absPath xmlns:x15ac="http://schemas.microsoft.com/office/spreadsheetml/2010/11/ac" url="C:\temp\Firma Jimmy\"/>
    </mc:Choice>
  </mc:AlternateContent>
  <xr:revisionPtr revIDLastSave="0" documentId="13_ncr:1_{F95287C3-A028-4C09-988D-24862D6A7085}" xr6:coauthVersionLast="47" xr6:coauthVersionMax="47" xr10:uidLastSave="{00000000-0000-0000-0000-000000000000}"/>
  <bookViews>
    <workbookView xWindow="-108" yWindow="-108" windowWidth="23256" windowHeight="12456" tabRatio="910" activeTab="1" xr2:uid="{00000000-000D-0000-FFFF-FFFF00000000}"/>
  </bookViews>
  <sheets>
    <sheet name="Indice" sheetId="35" r:id="rId1"/>
    <sheet name="IG" sheetId="36" r:id="rId2"/>
    <sheet name="BG" sheetId="37" r:id="rId3"/>
    <sheet name="EERR" sheetId="40" r:id="rId4"/>
    <sheet name="VPN" sheetId="38" r:id="rId5"/>
    <sheet name="EFE" sheetId="39" r:id="rId6"/>
    <sheet name="Nota 1 a Nota 9" sheetId="42" r:id="rId7"/>
    <sheet name="Hoja2" sheetId="52" state="hidden" r:id="rId8"/>
    <sheet name="Hoja1" sheetId="51" state="hidden" r:id="rId9"/>
    <sheet name="EERR 122024" sheetId="46" state="hidden" r:id="rId10"/>
    <sheet name="BG 122024" sheetId="45" state="hidden" r:id="rId11"/>
  </sheets>
  <externalReferences>
    <externalReference r:id="rId12"/>
  </externalReferences>
  <definedNames>
    <definedName name="\a" localSheetId="1">#REF!</definedName>
    <definedName name="\a" localSheetId="6">#REF!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1">#REF!</definedName>
    <definedName name="_____DAT23" localSheetId="6">#REF!</definedName>
    <definedName name="_____DAT23">#REF!</definedName>
    <definedName name="_____DAT24" localSheetId="1">#REF!</definedName>
    <definedName name="_____DAT24" localSheetId="6">#REF!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4">#REF!</definedName>
    <definedName name="__DAT23">#REF!</definedName>
    <definedName name="__dat2323">#REF!</definedName>
    <definedName name="__DAT24" localSheetId="4">#REF!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1">#REF!</definedName>
    <definedName name="_DAT22" localSheetId="4">#REF!</definedName>
    <definedName name="_DAT22">#REF!</definedName>
    <definedName name="_DAT23" localSheetId="4">#REF!</definedName>
    <definedName name="_DAT23">#REF!</definedName>
    <definedName name="_dat2323">#REF!</definedName>
    <definedName name="_DAT24" localSheetId="4">#REF!</definedName>
    <definedName name="_DAT24">#REF!</definedName>
    <definedName name="_DAT25">#REF!</definedName>
    <definedName name="_DAT26">#REF!</definedName>
    <definedName name="_DAT27">#REF!</definedName>
    <definedName name="_DAT28">#REF!</definedName>
    <definedName name="_DAT29">#REF!</definedName>
    <definedName name="_DAT3" localSheetId="4">#REF!</definedName>
    <definedName name="_DAT3">#REF!</definedName>
    <definedName name="_DAT30">#REF!</definedName>
    <definedName name="_DAT31">#REF!</definedName>
    <definedName name="_DAT32">#REF!</definedName>
    <definedName name="_DAT33">#REF!</definedName>
    <definedName name="_DAT34">#REF!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10" hidden="1">'BG 122024'!$B$6:$X$166</definedName>
    <definedName name="_xlnm._FilterDatabase" localSheetId="9" hidden="1">'EERR 122024'!$A$1:$AI$154</definedName>
    <definedName name="_xlnm._FilterDatabase" localSheetId="8" hidden="1">Hoja1!$A$6:$I$309</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4" hidden="1">#REF!</definedName>
    <definedName name="_Key1" hidden="1">#REF!</definedName>
    <definedName name="_Key2" localSheetId="4"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#REF!</definedName>
    <definedName name="A_impresión_IM" localSheetId="4">#REF!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4">#REF!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2">BG!$B$2:$K$48</definedName>
    <definedName name="_xlnm.Print_Area" localSheetId="3">EERR!$A$6:$E$41</definedName>
    <definedName name="_xlnm.Print_Area" localSheetId="5">EFE!$A$5:$F$54</definedName>
    <definedName name="_xlnm.Print_Area" localSheetId="6">'Nota 1 a Nota 9'!$A$56:$I$446</definedName>
    <definedName name="_xlnm.Print_Area" localSheetId="4">VPN!$B$2:$L$22</definedName>
    <definedName name="_xlnm.Print_Area">#REF!</definedName>
    <definedName name="Area_de_impresión2" localSheetId="1">#REF!</definedName>
    <definedName name="Area_de_impresión2" localSheetId="6">#REF!</definedName>
    <definedName name="Area_de_impresión2" localSheetId="4">#REF!</definedName>
    <definedName name="Area_de_impresión2">#REF!</definedName>
    <definedName name="Area_de_impresión3" localSheetId="4">#REF!</definedName>
    <definedName name="Area_de_impresión3">#REF!</definedName>
    <definedName name="AREA_GANAN">#REF!</definedName>
    <definedName name="AREA_PERDID">#REF!</definedName>
    <definedName name="area2">#REF!</definedName>
    <definedName name="ARGENTINA" localSheetId="4">#REF!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4">#REF!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alqui">#REF!</definedName>
    <definedName name="BCC">#REF!</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4">#REF!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4">#REF!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4">#REF!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4">#REF!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4">#REF!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4">#REF!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4">#REF!</definedName>
    <definedName name="chart1">#REF!</definedName>
    <definedName name="Chave">#REF!</definedName>
    <definedName name="chcontrole">#REF!</definedName>
    <definedName name="CLIENT_NAME">#REF!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prueb">#REF!</definedName>
    <definedName name="compras">#REF!</definedName>
    <definedName name="Computed_Sample_Population_Total" localSheetId="4">#REF!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4">#REF!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4">#REF!</definedName>
    <definedName name="CY_Accounts_Receivable">#REF!</definedName>
    <definedName name="CY_Administration" localSheetId="4">#REF!</definedName>
    <definedName name="CY_Administration">#REF!</definedName>
    <definedName name="CY_Cash" localSheetId="4">#REF!</definedName>
    <definedName name="CY_Cash">#REF!</definedName>
    <definedName name="CY_Cash_Div_Dec" localSheetId="4">#REF!</definedName>
    <definedName name="CY_Cash_Div_Dec">#REF!</definedName>
    <definedName name="CY_CASH_DIVIDENDS_DECLARED__per_common_share" localSheetId="4">#REF!</definedName>
    <definedName name="CY_CASH_DIVIDENDS_DECLARED__per_common_share">#REF!</definedName>
    <definedName name="CY_Common_Equity" localSheetId="4">#REF!</definedName>
    <definedName name="CY_Common_Equity">#REF!</definedName>
    <definedName name="CY_Cost_of_Sales" localSheetId="4">#REF!</definedName>
    <definedName name="CY_Cost_of_Sales">#REF!</definedName>
    <definedName name="CY_Current_Liabilities" localSheetId="4">#REF!</definedName>
    <definedName name="CY_Current_Liabilities">#REF!</definedName>
    <definedName name="CY_Deposits">#REF!</definedName>
    <definedName name="CY_Depreciation" localSheetId="4">#REF!</definedName>
    <definedName name="CY_Depreciation">#REF!</definedName>
    <definedName name="CY_Disc._Ops." localSheetId="4">#REF!</definedName>
    <definedName name="CY_Disc._Ops.">#REF!</definedName>
    <definedName name="CY_Disc_mnth">#REF!</definedName>
    <definedName name="CY_Disc_pd">#REF!</definedName>
    <definedName name="CY_Discounts">#REF!</definedName>
    <definedName name="CY_Earnings_per_share" localSheetId="4">#REF!</definedName>
    <definedName name="CY_Earnings_per_share">#REF!</definedName>
    <definedName name="CY_Extraord." localSheetId="4">#REF!</definedName>
    <definedName name="CY_Extraord.">#REF!</definedName>
    <definedName name="CY_Gross_Profit" localSheetId="4">#REF!</definedName>
    <definedName name="CY_Gross_Profit">#REF!</definedName>
    <definedName name="CY_INC_AFT_TAX" localSheetId="4">#REF!</definedName>
    <definedName name="CY_INC_AFT_TAX">#REF!</definedName>
    <definedName name="CY_INC_BEF_EXTRAORD" localSheetId="4">#REF!</definedName>
    <definedName name="CY_INC_BEF_EXTRAORD">#REF!</definedName>
    <definedName name="CY_Inc_Bef_Tax" localSheetId="4">#REF!</definedName>
    <definedName name="CY_Inc_Bef_Tax">#REF!</definedName>
    <definedName name="CY_Intangible_Assets" localSheetId="4">#REF!</definedName>
    <definedName name="CY_Intangible_Assets">#REF!</definedName>
    <definedName name="CY_Interest_Expense" localSheetId="4">#REF!</definedName>
    <definedName name="CY_Interest_Expense">#REF!</definedName>
    <definedName name="CY_Inventory" localSheetId="4">#REF!</definedName>
    <definedName name="CY_Inventory">#REF!</definedName>
    <definedName name="CY_LIABIL_EQUITY" localSheetId="4">#REF!</definedName>
    <definedName name="CY_LIABIL_EQUITY">#REF!</definedName>
    <definedName name="CY_Long_term_Debt__excl_Dfd_Taxes" localSheetId="4">#REF!</definedName>
    <definedName name="CY_Long_term_Debt__excl_Dfd_Taxes">#REF!</definedName>
    <definedName name="CY_LT_Debt" localSheetId="4">#REF!</definedName>
    <definedName name="CY_LT_Debt">#REF!</definedName>
    <definedName name="CY_Market_Value_of_Equity" localSheetId="4">#REF!</definedName>
    <definedName name="CY_Market_Value_of_Equity">#REF!</definedName>
    <definedName name="CY_Marketable_Sec" localSheetId="4">#REF!</definedName>
    <definedName name="CY_Marketable_Sec">#REF!</definedName>
    <definedName name="CY_NET_INCOME" localSheetId="4">#REF!</definedName>
    <definedName name="CY_NET_INCOME">#REF!</definedName>
    <definedName name="CY_NET_PROFIT">#REF!</definedName>
    <definedName name="CY_Net_Revenue" localSheetId="4">#REF!</definedName>
    <definedName name="CY_Net_Revenue">#REF!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QUICK_ASSETS">#REF!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ngible_Net_Worth">#REF!</definedName>
    <definedName name="CY_Taxes" localSheetId="4">#REF!</definedName>
    <definedName name="CY_Taxes">#REF!</definedName>
    <definedName name="CY_TOTAL_ASSETS" localSheetId="4">#REF!</definedName>
    <definedName name="CY_TOTAL_ASSETS">#REF!</definedName>
    <definedName name="CY_TOTAL_CURR_ASSETS" localSheetId="4">#REF!</definedName>
    <definedName name="CY_TOTAL_CURR_ASSETS">#REF!</definedName>
    <definedName name="CY_TOTAL_DEBT" localSheetId="4">#REF!</definedName>
    <definedName name="CY_TOTAL_DEBT">#REF!</definedName>
    <definedName name="CY_TOTAL_EQUITY" localSheetId="4">#REF!</definedName>
    <definedName name="CY_TOTAL_EQUITY">#REF!</definedName>
    <definedName name="CY_Trade_Payables" localSheetId="4">#REF!</definedName>
    <definedName name="CY_Trade_Payables">#REF!</definedName>
    <definedName name="CY_Weighted_Average" localSheetId="4">#REF!</definedName>
    <definedName name="CY_Weighted_Average">#REF!</definedName>
    <definedName name="CY_Working_Capital" localSheetId="4">#REF!</definedName>
    <definedName name="CY_Working_Capital">#REF!</definedName>
    <definedName name="CY_Year_Income_Statement" localSheetId="4">#REF!</definedName>
    <definedName name="CY_Year_Income_Statement">#REF!</definedName>
    <definedName name="CYB">#REF!</definedName>
    <definedName name="D">#REF!</definedName>
    <definedName name="D_">#REF!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2" hidden="1">{#N/A,#N/A,FALSE,"VOL"}</definedName>
    <definedName name="DAFDFAD" localSheetId="3" hidden="1">{#N/A,#N/A,FALSE,"VOL"}</definedName>
    <definedName name="DAFDFAD" localSheetId="5" hidden="1">{#N/A,#N/A,FALSE,"VOL"}</definedName>
    <definedName name="DAFDFAD" localSheetId="1" hidden="1">{#N/A,#N/A,FALSE,"VOL"}</definedName>
    <definedName name="DAFDFAD" localSheetId="6"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4">#REF!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4">#REF!</definedName>
    <definedName name="desc">#REF!</definedName>
    <definedName name="detaacu" localSheetId="4">#REF!</definedName>
    <definedName name="detaacu">#REF!</definedName>
    <definedName name="detail">#REF!</definedName>
    <definedName name="detail2">#REF!</definedName>
    <definedName name="Detalle_de_Bienes_de_Uso_">#REF!</definedName>
    <definedName name="detames" localSheetId="4">#REF!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4">#REF!</definedName>
    <definedName name="Dist">#REF!</definedName>
    <definedName name="Dist_Cons">#REF!</definedName>
    <definedName name="Dist_Finc">#REF!</definedName>
    <definedName name="distribuidores" localSheetId="4">#REF!</definedName>
    <definedName name="distribuidores">#REF!</definedName>
    <definedName name="dlleu">#REF!</definedName>
    <definedName name="DLLEUR">#REF!</definedName>
    <definedName name="DOC">#REF!</definedName>
    <definedName name="Dollar_Threshold" localSheetId="4">#REF!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4">#REF!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4">#REF!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4">#REF!</definedName>
    <definedName name="est">#REF!</definedName>
    <definedName name="EST00">#REF!</definedName>
    <definedName name="ESTBF" localSheetId="4">#REF!</definedName>
    <definedName name="ESTBF">#REF!</definedName>
    <definedName name="ESTIMADO" localSheetId="4">#REF!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4">#REF!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_">#REF!</definedName>
    <definedName name="GA">#REF!</definedName>
    <definedName name="gald">#REF!</definedName>
    <definedName name="GAPCS">#REF!</definedName>
    <definedName name="GASTOS" localSheetId="4">#REF!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4">#REF!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4">#REF!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2" hidden="1">{#N/A,#N/A,FALSE,"VOL"}</definedName>
    <definedName name="liq" localSheetId="3" hidden="1">{#N/A,#N/A,FALSE,"VOL"}</definedName>
    <definedName name="liq" localSheetId="5" hidden="1">{#N/A,#N/A,FALSE,"VOL"}</definedName>
    <definedName name="liq" localSheetId="1" hidden="1">{#N/A,#N/A,FALSE,"VOL"}</definedName>
    <definedName name="liq" localSheetId="6" hidden="1">{#N/A,#N/A,FALSE,"VOL"}</definedName>
    <definedName name="liq" localSheetId="4"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4">#REF!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4">#REF!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1" hidden="1">#REF!</definedName>
    <definedName name="ngughuiyhuhhhhhhhhhhhhhhhhhh" localSheetId="6" hidden="1">#REF!</definedName>
    <definedName name="ngughuiyhuhhhhhhhhhhhhhhhhhh" hidden="1">#REF!</definedName>
    <definedName name="njkhoikh" localSheetId="1" hidden="1">#REF!</definedName>
    <definedName name="njkhoikh" localSheetId="6" hidden="1">#REF!</definedName>
    <definedName name="njkhoikh" hidden="1">#REF!</definedName>
    <definedName name="nmm" localSheetId="2" hidden="1">{#N/A,#N/A,FALSE,"VOL"}</definedName>
    <definedName name="nmm" localSheetId="3" hidden="1">{#N/A,#N/A,FALSE,"VOL"}</definedName>
    <definedName name="nmm" localSheetId="5" hidden="1">{#N/A,#N/A,FALSE,"VOL"}</definedName>
    <definedName name="nmm" localSheetId="1" hidden="1">{#N/A,#N/A,FALSE,"VOL"}</definedName>
    <definedName name="nmm" localSheetId="6" hidden="1">{#N/A,#N/A,FALSE,"VOL"}</definedName>
    <definedName name="nmm" localSheetId="4" hidden="1">{#N/A,#N/A,FALSE,"VOL"}</definedName>
    <definedName name="nmm" hidden="1">{#N/A,#N/A,FALSE,"VOL"}</definedName>
    <definedName name="NO" localSheetId="2" hidden="1">{#N/A,#N/A,FALSE,"VOL"}</definedName>
    <definedName name="NO" localSheetId="3" hidden="1">{#N/A,#N/A,FALSE,"VOL"}</definedName>
    <definedName name="NO" localSheetId="5" hidden="1">{#N/A,#N/A,FALSE,"VOL"}</definedName>
    <definedName name="NO" localSheetId="1" hidden="1">{#N/A,#N/A,FALSE,"VOL"}</definedName>
    <definedName name="NO" localSheetId="6" hidden="1">{#N/A,#N/A,FALSE,"VOL"}</definedName>
    <definedName name="NO" localSheetId="4" hidden="1">{#N/A,#N/A,FALSE,"VOL"}</definedName>
    <definedName name="NO" hidden="1">{#N/A,#N/A,FALSE,"VOL"}</definedName>
    <definedName name="NonTop_Stratum_Value" localSheetId="4">#REF!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6">#REF!</definedName>
    <definedName name="ñfdsl">#REF!</definedName>
    <definedName name="ññ" localSheetId="6">#REF!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6">'Nota 1 a Nota 9'!$B$66</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1">#REF!</definedName>
    <definedName name="OPPROD" localSheetId="6">#REF!</definedName>
    <definedName name="OPPROD" localSheetId="4">#REF!</definedName>
    <definedName name="OPPROD">#REF!</definedName>
    <definedName name="opt" localSheetId="1">#REF!</definedName>
    <definedName name="opt" localSheetId="6">#REF!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4">#REF!</definedName>
    <definedName name="PARAGUAY">#REF!</definedName>
    <definedName name="PARCIALES">#REF!</definedName>
    <definedName name="participa" localSheetId="4">#REF!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4">#REF!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4">#REF!</definedName>
    <definedName name="PL_Dollar_Threshold">#REF!</definedName>
    <definedName name="PL_Mov_Periodo">#REF!</definedName>
    <definedName name="PL_Percent_Threshold" localSheetId="4">#REF!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4">#REF!</definedName>
    <definedName name="POLYAR">#REF!</definedName>
    <definedName name="Pop_Sig_T">#REF!</definedName>
    <definedName name="Post_tax_monetary_precision">#REF!</definedName>
    <definedName name="potir">#REF!</definedName>
    <definedName name="ppc" localSheetId="4">#REF!</definedName>
    <definedName name="ppc">#REF!</definedName>
    <definedName name="ppppp">#REF!</definedName>
    <definedName name="pr" localSheetId="4">#REF!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6">#REF!</definedName>
    <definedName name="PS_Test_de_Gastos">#REF!</definedName>
    <definedName name="PY_Accounts_Receivable" localSheetId="4">#REF!</definedName>
    <definedName name="PY_Accounts_Receivable">#REF!</definedName>
    <definedName name="PY_Administration" localSheetId="4">#REF!</definedName>
    <definedName name="PY_Administration">#REF!</definedName>
    <definedName name="PY_Cash" localSheetId="4">#REF!</definedName>
    <definedName name="PY_Cash">#REF!</definedName>
    <definedName name="PY_Cash_Div_Dec" localSheetId="4">#REF!</definedName>
    <definedName name="PY_Cash_Div_Dec">#REF!</definedName>
    <definedName name="PY_CASH_DIVIDENDS_DECLARED__per_common_share" localSheetId="4">#REF!</definedName>
    <definedName name="PY_CASH_DIVIDENDS_DECLARED__per_common_share">#REF!</definedName>
    <definedName name="PY_Common_Equity" localSheetId="4">#REF!</definedName>
    <definedName name="PY_Common_Equity">#REF!</definedName>
    <definedName name="PY_Cost_of_Sales" localSheetId="4">#REF!</definedName>
    <definedName name="PY_Cost_of_Sales">#REF!</definedName>
    <definedName name="PY_Current_Liabilities" localSheetId="4">#REF!</definedName>
    <definedName name="PY_Current_Liabilities">#REF!</definedName>
    <definedName name="PY_Deposits">#REF!</definedName>
    <definedName name="PY_Depreciation" localSheetId="4">#REF!</definedName>
    <definedName name="PY_Depreciation">#REF!</definedName>
    <definedName name="PY_Disc._Ops." localSheetId="4">#REF!</definedName>
    <definedName name="PY_Disc._Ops.">#REF!</definedName>
    <definedName name="PY_Disc_allow">#REF!</definedName>
    <definedName name="PY_Disc_mnth">#REF!</definedName>
    <definedName name="PY_Disc_pd">#REF!</definedName>
    <definedName name="PY_Discounts">#REF!</definedName>
    <definedName name="PY_Earnings_per_share" localSheetId="4">#REF!</definedName>
    <definedName name="PY_Earnings_per_share">#REF!</definedName>
    <definedName name="PY_Extraord." localSheetId="4">#REF!</definedName>
    <definedName name="PY_Extraord.">#REF!</definedName>
    <definedName name="PY_Gross_Profit" localSheetId="4">#REF!</definedName>
    <definedName name="PY_Gross_Profit">#REF!</definedName>
    <definedName name="PY_INC_AFT_TAX" localSheetId="4">#REF!</definedName>
    <definedName name="PY_INC_AFT_TAX">#REF!</definedName>
    <definedName name="PY_INC_BEF_EXTRAORD" localSheetId="4">#REF!</definedName>
    <definedName name="PY_INC_BEF_EXTRAORD">#REF!</definedName>
    <definedName name="PY_Inc_Bef_Tax" localSheetId="4">#REF!</definedName>
    <definedName name="PY_Inc_Bef_Tax">#REF!</definedName>
    <definedName name="PY_Intangible_Assets" localSheetId="4">#REF!</definedName>
    <definedName name="PY_Intangible_Assets">#REF!</definedName>
    <definedName name="PY_Interest_Expense" localSheetId="4">#REF!</definedName>
    <definedName name="PY_Interest_Expense">#REF!</definedName>
    <definedName name="PY_Inventory" localSheetId="4">#REF!</definedName>
    <definedName name="PY_Inventory">#REF!</definedName>
    <definedName name="PY_LIABIL_EQUITY" localSheetId="4">#REF!</definedName>
    <definedName name="PY_LIABIL_EQUITY">#REF!</definedName>
    <definedName name="PY_Long_term_Debt__excl_Dfd_Taxes" localSheetId="4">#REF!</definedName>
    <definedName name="PY_Long_term_Debt__excl_Dfd_Taxes">#REF!</definedName>
    <definedName name="PY_LT_Debt" localSheetId="4">#REF!</definedName>
    <definedName name="PY_LT_Debt">#REF!</definedName>
    <definedName name="PY_Market_Value_of_Equity" localSheetId="4">#REF!</definedName>
    <definedName name="PY_Market_Value_of_Equity">#REF!</definedName>
    <definedName name="PY_Marketable_Sec" localSheetId="4">#REF!</definedName>
    <definedName name="PY_Marketable_Sec">#REF!</definedName>
    <definedName name="PY_NET_INCOME" localSheetId="4">#REF!</definedName>
    <definedName name="PY_NET_INCOME">#REF!</definedName>
    <definedName name="PY_NET_PROFIT">#REF!</definedName>
    <definedName name="PY_Net_Revenue" localSheetId="4">#REF!</definedName>
    <definedName name="PY_Net_Revenue">#REF!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QUICK_ASSETS">#REF!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ngible_Net_Worth">#REF!</definedName>
    <definedName name="PY_Taxes" localSheetId="4">#REF!</definedName>
    <definedName name="PY_Taxes">#REF!</definedName>
    <definedName name="PY_TOTAL_ASSETS" localSheetId="4">#REF!</definedName>
    <definedName name="PY_TOTAL_ASSETS">#REF!</definedName>
    <definedName name="PY_TOTAL_CURR_ASSETS" localSheetId="4">#REF!</definedName>
    <definedName name="PY_TOTAL_CURR_ASSETS">#REF!</definedName>
    <definedName name="PY_TOTAL_DEBT" localSheetId="4">#REF!</definedName>
    <definedName name="PY_TOTAL_DEBT">#REF!</definedName>
    <definedName name="PY_TOTAL_EQUITY" localSheetId="4">#REF!</definedName>
    <definedName name="PY_TOTAL_EQUITY">#REF!</definedName>
    <definedName name="PY_Trade_Payables" localSheetId="4">#REF!</definedName>
    <definedName name="PY_Trade_Payables">#REF!</definedName>
    <definedName name="PY_Weighted_Average" localSheetId="4">#REF!</definedName>
    <definedName name="PY_Weighted_Average">#REF!</definedName>
    <definedName name="PY_Working_Capital" localSheetId="4">#REF!</definedName>
    <definedName name="PY_Working_Capital">#REF!</definedName>
    <definedName name="PY_Year_Income_Statement" localSheetId="4">#REF!</definedName>
    <definedName name="PY_Year_Income_Statement">#REF!</definedName>
    <definedName name="PY2_Accounts_Receivable" localSheetId="4">#REF!</definedName>
    <definedName name="PY2_Accounts_Receivable">#REF!</definedName>
    <definedName name="PY2_Administration" localSheetId="4">#REF!</definedName>
    <definedName name="PY2_Administration">#REF!</definedName>
    <definedName name="PY2_Cash" localSheetId="4">#REF!</definedName>
    <definedName name="PY2_Cash">#REF!</definedName>
    <definedName name="PY2_Cash_Div_Dec" localSheetId="4">#REF!</definedName>
    <definedName name="PY2_Cash_Div_Dec">#REF!</definedName>
    <definedName name="PY2_CASH_DIVIDENDS_DECLARED__per_common_share" localSheetId="4">#REF!</definedName>
    <definedName name="PY2_CASH_DIVIDENDS_DECLARED__per_common_share">#REF!</definedName>
    <definedName name="PY2_Common_Equity" localSheetId="4">#REF!</definedName>
    <definedName name="PY2_Common_Equity">#REF!</definedName>
    <definedName name="PY2_Cost_of_Sales" localSheetId="4">#REF!</definedName>
    <definedName name="PY2_Cost_of_Sales">#REF!</definedName>
    <definedName name="PY2_Current_Liabilities" localSheetId="4">#REF!</definedName>
    <definedName name="PY2_Current_Liabilities">#REF!</definedName>
    <definedName name="PY2_Depreciation" localSheetId="4">#REF!</definedName>
    <definedName name="PY2_Depreciation">#REF!</definedName>
    <definedName name="PY2_Disc._Ops." localSheetId="4">#REF!</definedName>
    <definedName name="PY2_Disc._Ops.">#REF!</definedName>
    <definedName name="PY2_Earnings_per_share" localSheetId="4">#REF!</definedName>
    <definedName name="PY2_Earnings_per_share">#REF!</definedName>
    <definedName name="PY2_Extraord." localSheetId="4">#REF!</definedName>
    <definedName name="PY2_Extraord.">#REF!</definedName>
    <definedName name="PY2_Gross_Profit" localSheetId="4">#REF!</definedName>
    <definedName name="PY2_Gross_Profit">#REF!</definedName>
    <definedName name="PY2_INC_AFT_TAX" localSheetId="4">#REF!</definedName>
    <definedName name="PY2_INC_AFT_TAX">#REF!</definedName>
    <definedName name="PY2_INC_BEF_EXTRAORD" localSheetId="4">#REF!</definedName>
    <definedName name="PY2_INC_BEF_EXTRAORD">#REF!</definedName>
    <definedName name="PY2_Inc_Bef_Tax" localSheetId="4">#REF!</definedName>
    <definedName name="PY2_Inc_Bef_Tax">#REF!</definedName>
    <definedName name="PY2_Intangible_Assets" localSheetId="4">#REF!</definedName>
    <definedName name="PY2_Intangible_Assets">#REF!</definedName>
    <definedName name="PY2_Interest_Expense" localSheetId="4">#REF!</definedName>
    <definedName name="PY2_Interest_Expense">#REF!</definedName>
    <definedName name="PY2_Inventory" localSheetId="4">#REF!</definedName>
    <definedName name="PY2_Inventory">#REF!</definedName>
    <definedName name="PY2_LIABIL_EQUITY" localSheetId="4">#REF!</definedName>
    <definedName name="PY2_LIABIL_EQUITY">#REF!</definedName>
    <definedName name="PY2_Long_term_Debt__excl_Dfd_Taxes" localSheetId="4">#REF!</definedName>
    <definedName name="PY2_Long_term_Debt__excl_Dfd_Taxes">#REF!</definedName>
    <definedName name="PY2_LT_Debt" localSheetId="4">#REF!</definedName>
    <definedName name="PY2_LT_Debt">#REF!</definedName>
    <definedName name="PY2_Market_Value_of_Equity" localSheetId="4">#REF!</definedName>
    <definedName name="PY2_Market_Value_of_Equity">#REF!</definedName>
    <definedName name="PY2_Marketable_Sec" localSheetId="4">#REF!</definedName>
    <definedName name="PY2_Marketable_Sec">#REF!</definedName>
    <definedName name="PY2_NET_INCOME" localSheetId="4">#REF!</definedName>
    <definedName name="PY2_NET_INCOME">#REF!</definedName>
    <definedName name="PY2_NET_PROFIT">#REF!</definedName>
    <definedName name="PY2_Net_Revenue" localSheetId="4">#REF!</definedName>
    <definedName name="PY2_Net_Revenue">#REF!</definedName>
    <definedName name="PY2_Operating_Inc" localSheetId="4">#REF!</definedName>
    <definedName name="PY2_Operating_Inc">#REF!</definedName>
    <definedName name="PY2_Operating_Income" localSheetId="4">#REF!</definedName>
    <definedName name="PY2_Operating_Income">#REF!</definedName>
    <definedName name="PY2_Other_Curr_Assets" localSheetId="4">#REF!</definedName>
    <definedName name="PY2_Other_Curr_Assets">#REF!</definedName>
    <definedName name="PY2_Other_Exp." localSheetId="4">#REF!</definedName>
    <definedName name="PY2_Other_Exp.">#REF!</definedName>
    <definedName name="PY2_Other_LT_Assets" localSheetId="4">#REF!</definedName>
    <definedName name="PY2_Other_LT_Assets">#REF!</definedName>
    <definedName name="PY2_Other_LT_Liabilities" localSheetId="4">#REF!</definedName>
    <definedName name="PY2_Other_LT_Liabilities">#REF!</definedName>
    <definedName name="PY2_Preferred_Stock" localSheetId="4">#REF!</definedName>
    <definedName name="PY2_Preferred_Stock">#REF!</definedName>
    <definedName name="PY2_QUICK_ASSETS" localSheetId="4">#REF!</definedName>
    <definedName name="PY2_QUICK_ASSETS">#REF!</definedName>
    <definedName name="PY2_Retained_Earnings" localSheetId="4">#REF!</definedName>
    <definedName name="PY2_Retained_Earnings">#REF!</definedName>
    <definedName name="PY2_Selling" localSheetId="4">#REF!</definedName>
    <definedName name="PY2_Selling">#REF!</definedName>
    <definedName name="PY2_Tangible_Assets" localSheetId="4">#REF!</definedName>
    <definedName name="PY2_Tangible_Assets">#REF!</definedName>
    <definedName name="PY2_Tangible_Net_Worth" localSheetId="4">#REF!</definedName>
    <definedName name="PY2_Tangible_Net_Worth">#REF!</definedName>
    <definedName name="PY2_Taxes" localSheetId="4">#REF!</definedName>
    <definedName name="PY2_Taxes">#REF!</definedName>
    <definedName name="PY2_TOTAL_ASSETS" localSheetId="4">#REF!</definedName>
    <definedName name="PY2_TOTAL_ASSETS">#REF!</definedName>
    <definedName name="PY2_TOTAL_CURR_ASSETS" localSheetId="4">#REF!</definedName>
    <definedName name="PY2_TOTAL_CURR_ASSETS">#REF!</definedName>
    <definedName name="PY2_TOTAL_DEBT" localSheetId="4">#REF!</definedName>
    <definedName name="PY2_TOTAL_DEBT">#REF!</definedName>
    <definedName name="PY2_TOTAL_EQUITY" localSheetId="4">#REF!</definedName>
    <definedName name="PY2_TOTAL_EQUITY">#REF!</definedName>
    <definedName name="PY2_Trade_Payables" localSheetId="4">#REF!</definedName>
    <definedName name="PY2_Trade_Payables">#REF!</definedName>
    <definedName name="PY2_Weighted_Average" localSheetId="4">#REF!</definedName>
    <definedName name="PY2_Weighted_Average">#REF!</definedName>
    <definedName name="PY2_Working_Capital" localSheetId="4">#REF!</definedName>
    <definedName name="PY2_Working_Capital">#REF!</definedName>
    <definedName name="PY2_Year_Income_Statement" localSheetId="4">#REF!</definedName>
    <definedName name="PY2_Year_Income_Statement">#REF!</definedName>
    <definedName name="PY3_Accounts_Receivable" localSheetId="4">#REF!</definedName>
    <definedName name="PY3_Accounts_Receivable">#REF!</definedName>
    <definedName name="PY3_Administration" localSheetId="4">#REF!</definedName>
    <definedName name="PY3_Administration">#REF!</definedName>
    <definedName name="PY3_Cash" localSheetId="4">#REF!</definedName>
    <definedName name="PY3_Cash">#REF!</definedName>
    <definedName name="PY3_Common_Equity" localSheetId="4">#REF!</definedName>
    <definedName name="PY3_Common_Equity">#REF!</definedName>
    <definedName name="PY3_Cost_of_Sales" localSheetId="4">#REF!</definedName>
    <definedName name="PY3_Cost_of_Sales">#REF!</definedName>
    <definedName name="PY3_Current_Liabilities" localSheetId="4">#REF!</definedName>
    <definedName name="PY3_Current_Liabilities">#REF!</definedName>
    <definedName name="PY3_Depreciation" localSheetId="4">#REF!</definedName>
    <definedName name="PY3_Depreciation">#REF!</definedName>
    <definedName name="PY3_Disc._Ops." localSheetId="4">#REF!</definedName>
    <definedName name="PY3_Disc._Ops.">#REF!</definedName>
    <definedName name="PY3_Extraord." localSheetId="4">#REF!</definedName>
    <definedName name="PY3_Extraord.">#REF!</definedName>
    <definedName name="PY3_Gross_Profit" localSheetId="4">#REF!</definedName>
    <definedName name="PY3_Gross_Profit">#REF!</definedName>
    <definedName name="PY3_INC_AFT_TAX" localSheetId="4">#REF!</definedName>
    <definedName name="PY3_INC_AFT_TAX">#REF!</definedName>
    <definedName name="PY3_INC_BEF_EXTRAORD" localSheetId="4">#REF!</definedName>
    <definedName name="PY3_INC_BEF_EXTRAORD">#REF!</definedName>
    <definedName name="PY3_Inc_Bef_Tax" localSheetId="4">#REF!</definedName>
    <definedName name="PY3_Inc_Bef_Tax">#REF!</definedName>
    <definedName name="PY3_Intangible_Assets" localSheetId="4">#REF!</definedName>
    <definedName name="PY3_Intangible_Assets">#REF!</definedName>
    <definedName name="PY3_Interest_Expense" localSheetId="4">#REF!</definedName>
    <definedName name="PY3_Interest_Expense">#REF!</definedName>
    <definedName name="PY3_Inventory" localSheetId="4">#REF!</definedName>
    <definedName name="PY3_Inventory">#REF!</definedName>
    <definedName name="PY3_LIABIL_EQUITY" localSheetId="4">#REF!</definedName>
    <definedName name="PY3_LIABIL_EQUITY">#REF!</definedName>
    <definedName name="PY3_Long_term_Debt__excl_Dfd_Taxes" localSheetId="4">#REF!</definedName>
    <definedName name="PY3_Long_term_Debt__excl_Dfd_Taxes">#REF!</definedName>
    <definedName name="PY3_Marketable_Sec" localSheetId="4">#REF!</definedName>
    <definedName name="PY3_Marketable_Sec">#REF!</definedName>
    <definedName name="PY3_NET_INCOME" localSheetId="4">#REF!</definedName>
    <definedName name="PY3_NET_INCOME">#REF!</definedName>
    <definedName name="PY3_Net_Revenue" localSheetId="4">#REF!</definedName>
    <definedName name="PY3_Net_Revenue">#REF!</definedName>
    <definedName name="PY3_Operating_Inc" localSheetId="4">#REF!</definedName>
    <definedName name="PY3_Operating_Inc">#REF!</definedName>
    <definedName name="PY3_Other_Curr_Assets" localSheetId="4">#REF!</definedName>
    <definedName name="PY3_Other_Curr_Assets">#REF!</definedName>
    <definedName name="PY3_Other_Exp." localSheetId="4">#REF!</definedName>
    <definedName name="PY3_Other_Exp.">#REF!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QUICK_ASSETS">#REF!</definedName>
    <definedName name="PY3_Retained_Earnings" localSheetId="4">#REF!</definedName>
    <definedName name="PY3_Retained_Earnings">#REF!</definedName>
    <definedName name="PY3_Selling" localSheetId="4">#REF!</definedName>
    <definedName name="PY3_Selling">#REF!</definedName>
    <definedName name="PY3_Tangible_Assets" localSheetId="4">#REF!</definedName>
    <definedName name="PY3_Tangible_Assets">#REF!</definedName>
    <definedName name="PY3_Taxes" localSheetId="4">#REF!</definedName>
    <definedName name="PY3_Taxes">#REF!</definedName>
    <definedName name="PY3_TOTAL_ASSETS" localSheetId="4">#REF!</definedName>
    <definedName name="PY3_TOTAL_ASSETS">#REF!</definedName>
    <definedName name="PY3_TOTAL_CURR_ASSETS" localSheetId="4">#REF!</definedName>
    <definedName name="PY3_TOTAL_CURR_ASSETS">#REF!</definedName>
    <definedName name="PY3_TOTAL_DEBT" localSheetId="4">#REF!</definedName>
    <definedName name="PY3_TOTAL_DEBT">#REF!</definedName>
    <definedName name="PY3_TOTAL_EQUITY" localSheetId="4">#REF!</definedName>
    <definedName name="PY3_TOTAL_EQUITY">#REF!</definedName>
    <definedName name="PY3_Trade_Payables" localSheetId="4">#REF!</definedName>
    <definedName name="PY3_Trade_Payables">#REF!</definedName>
    <definedName name="PY3_Year_Income_Statement" localSheetId="4">#REF!</definedName>
    <definedName name="PY3_Year_Income_Statement">#REF!</definedName>
    <definedName name="PY4_Accounts_Receivable" localSheetId="4">#REF!</definedName>
    <definedName name="PY4_Accounts_Receivable">#REF!</definedName>
    <definedName name="PY4_Administration" localSheetId="4">#REF!</definedName>
    <definedName name="PY4_Administration">#REF!</definedName>
    <definedName name="PY4_Cash" localSheetId="4">#REF!</definedName>
    <definedName name="PY4_Cash">#REF!</definedName>
    <definedName name="PY4_Common_Equity" localSheetId="4">#REF!</definedName>
    <definedName name="PY4_Common_Equity">#REF!</definedName>
    <definedName name="PY4_Cost_of_Sales" localSheetId="4">#REF!</definedName>
    <definedName name="PY4_Cost_of_Sales">#REF!</definedName>
    <definedName name="PY4_Current_Liabilities" localSheetId="4">#REF!</definedName>
    <definedName name="PY4_Current_Liabilities">#REF!</definedName>
    <definedName name="PY4_Depreciation" localSheetId="4">#REF!</definedName>
    <definedName name="PY4_Depreciation">#REF!</definedName>
    <definedName name="PY4_Disc._Ops." localSheetId="4">#REF!</definedName>
    <definedName name="PY4_Disc._Ops.">#REF!</definedName>
    <definedName name="PY4_Extraord." localSheetId="4">#REF!</definedName>
    <definedName name="PY4_Extraord.">#REF!</definedName>
    <definedName name="PY4_Gross_Profit" localSheetId="4">#REF!</definedName>
    <definedName name="PY4_Gross_Profit">#REF!</definedName>
    <definedName name="PY4_INC_AFT_TAX" localSheetId="4">#REF!</definedName>
    <definedName name="PY4_INC_AFT_TAX">#REF!</definedName>
    <definedName name="PY4_INC_BEF_EXTRAORD" localSheetId="4">#REF!</definedName>
    <definedName name="PY4_INC_BEF_EXTRAORD">#REF!</definedName>
    <definedName name="PY4_Inc_Bef_Tax" localSheetId="4">#REF!</definedName>
    <definedName name="PY4_Inc_Bef_Tax">#REF!</definedName>
    <definedName name="PY4_Intangible_Assets" localSheetId="4">#REF!</definedName>
    <definedName name="PY4_Intangible_Assets">#REF!</definedName>
    <definedName name="PY4_Interest_Expense" localSheetId="4">#REF!</definedName>
    <definedName name="PY4_Interest_Expense">#REF!</definedName>
    <definedName name="PY4_Inventory" localSheetId="4">#REF!</definedName>
    <definedName name="PY4_Inventory">#REF!</definedName>
    <definedName name="PY4_LIABIL_EQUITY" localSheetId="4">#REF!</definedName>
    <definedName name="PY4_LIABIL_EQUITY">#REF!</definedName>
    <definedName name="PY4_Long_term_Debt__excl_Dfd_Taxes" localSheetId="4">#REF!</definedName>
    <definedName name="PY4_Long_term_Debt__excl_Dfd_Taxes">#REF!</definedName>
    <definedName name="PY4_Marketable_Sec" localSheetId="4">#REF!</definedName>
    <definedName name="PY4_Marketable_Sec">#REF!</definedName>
    <definedName name="PY4_NET_INCOME" localSheetId="4">#REF!</definedName>
    <definedName name="PY4_NET_INCOME">#REF!</definedName>
    <definedName name="PY4_Net_Revenue" localSheetId="4">#REF!</definedName>
    <definedName name="PY4_Net_Revenue">#REF!</definedName>
    <definedName name="PY4_Operating_Inc" localSheetId="4">#REF!</definedName>
    <definedName name="PY4_Operating_Inc">#REF!</definedName>
    <definedName name="PY4_Other_Cur_Assets" localSheetId="4">#REF!</definedName>
    <definedName name="PY4_Other_Cur_Assets">#REF!</definedName>
    <definedName name="PY4_Other_Exp." localSheetId="4">#REF!</definedName>
    <definedName name="PY4_Other_Exp.">#REF!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QUICK_ASSETS">#REF!</definedName>
    <definedName name="PY4_Retained_Earnings" localSheetId="4">#REF!</definedName>
    <definedName name="PY4_Retained_Earnings">#REF!</definedName>
    <definedName name="PY4_Selling" localSheetId="4">#REF!</definedName>
    <definedName name="PY4_Selling">#REF!</definedName>
    <definedName name="PY4_Tangible_Assets" localSheetId="4">#REF!</definedName>
    <definedName name="PY4_Tangible_Assets">#REF!</definedName>
    <definedName name="PY4_Taxes" localSheetId="4">#REF!</definedName>
    <definedName name="PY4_Taxes">#REF!</definedName>
    <definedName name="PY4_TOTAL_ASSETS" localSheetId="4">#REF!</definedName>
    <definedName name="PY4_TOTAL_ASSETS">#REF!</definedName>
    <definedName name="PY4_TOTAL_CURR_ASSETS" localSheetId="4">#REF!</definedName>
    <definedName name="PY4_TOTAL_CURR_ASSETS">#REF!</definedName>
    <definedName name="PY4_TOTAL_DEBT" localSheetId="4">#REF!</definedName>
    <definedName name="PY4_TOTAL_DEBT">#REF!</definedName>
    <definedName name="PY4_TOTAL_EQUITY" localSheetId="4">#REF!</definedName>
    <definedName name="PY4_TOTAL_EQUITY">#REF!</definedName>
    <definedName name="PY4_Trade_Payables" localSheetId="4">#REF!</definedName>
    <definedName name="PY4_Trade_Payables">#REF!</definedName>
    <definedName name="PY4_Year_Income_Statement" localSheetId="4">#REF!</definedName>
    <definedName name="PY4_Year_Income_Statement">#REF!</definedName>
    <definedName name="PY5_Accounts_Receivable" localSheetId="4">#REF!</definedName>
    <definedName name="PY5_Accounts_Receivable">#REF!</definedName>
    <definedName name="PY5_Administration" localSheetId="4">#REF!</definedName>
    <definedName name="PY5_Administration">#REF!</definedName>
    <definedName name="PY5_Cash" localSheetId="4">#REF!</definedName>
    <definedName name="PY5_Cash">#REF!</definedName>
    <definedName name="PY5_Common_Equity" localSheetId="4">#REF!</definedName>
    <definedName name="PY5_Common_Equity">#REF!</definedName>
    <definedName name="PY5_Cost_of_Sales" localSheetId="4">#REF!</definedName>
    <definedName name="PY5_Cost_of_Sales">#REF!</definedName>
    <definedName name="PY5_Current_Liabilities" localSheetId="4">#REF!</definedName>
    <definedName name="PY5_Current_Liabilities">#REF!</definedName>
    <definedName name="PY5_Depreciation" localSheetId="4">#REF!</definedName>
    <definedName name="PY5_Depreciation">#REF!</definedName>
    <definedName name="PY5_Disc._Ops." localSheetId="4">#REF!</definedName>
    <definedName name="PY5_Disc._Ops.">#REF!</definedName>
    <definedName name="PY5_Extraord." localSheetId="4">#REF!</definedName>
    <definedName name="PY5_Extraord.">#REF!</definedName>
    <definedName name="PY5_Gross_Profit" localSheetId="4">#REF!</definedName>
    <definedName name="PY5_Gross_Profit">#REF!</definedName>
    <definedName name="PY5_INC_AFT_TAX" localSheetId="4">#REF!</definedName>
    <definedName name="PY5_INC_AFT_TAX">#REF!</definedName>
    <definedName name="PY5_INC_BEF_EXTRAORD" localSheetId="4">#REF!</definedName>
    <definedName name="PY5_INC_BEF_EXTRAORD">#REF!</definedName>
    <definedName name="PY5_Inc_Bef_Tax" localSheetId="4">#REF!</definedName>
    <definedName name="PY5_Inc_Bef_Tax">#REF!</definedName>
    <definedName name="PY5_Intangible_Assets" localSheetId="4">#REF!</definedName>
    <definedName name="PY5_Intangible_Assets">#REF!</definedName>
    <definedName name="PY5_Interest_Expense" localSheetId="4">#REF!</definedName>
    <definedName name="PY5_Interest_Expense">#REF!</definedName>
    <definedName name="PY5_Inventory" localSheetId="4">#REF!</definedName>
    <definedName name="PY5_Inventory">#REF!</definedName>
    <definedName name="PY5_LIABIL_EQUITY" localSheetId="4">#REF!</definedName>
    <definedName name="PY5_LIABIL_EQUITY">#REF!</definedName>
    <definedName name="PY5_Long_term_Debt__excl_Dfd_Taxes" localSheetId="4">#REF!</definedName>
    <definedName name="PY5_Long_term_Debt__excl_Dfd_Taxes">#REF!</definedName>
    <definedName name="PY5_Marketable_Sec" localSheetId="4">#REF!</definedName>
    <definedName name="PY5_Marketable_Sec">#REF!</definedName>
    <definedName name="PY5_NET_INCOME" localSheetId="4">#REF!</definedName>
    <definedName name="PY5_NET_INCOME">#REF!</definedName>
    <definedName name="PY5_Net_Revenue" localSheetId="4">#REF!</definedName>
    <definedName name="PY5_Net_Revenue">#REF!</definedName>
    <definedName name="PY5_Operating_Inc" localSheetId="4">#REF!</definedName>
    <definedName name="PY5_Operating_Inc">#REF!</definedName>
    <definedName name="PY5_Other_Curr_Assets" localSheetId="4">#REF!</definedName>
    <definedName name="PY5_Other_Curr_Assets">#REF!</definedName>
    <definedName name="PY5_Other_Exp." localSheetId="4">#REF!</definedName>
    <definedName name="PY5_Other_Exp.">#REF!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QUICK_ASSETS">#REF!</definedName>
    <definedName name="PY5_Retained_Earnings" localSheetId="4">#REF!</definedName>
    <definedName name="PY5_Retained_Earnings">#REF!</definedName>
    <definedName name="PY5_Selling" localSheetId="4">#REF!</definedName>
    <definedName name="PY5_Selling">#REF!</definedName>
    <definedName name="PY5_Tangible_Assets" localSheetId="4">#REF!</definedName>
    <definedName name="PY5_Tangible_Assets">#REF!</definedName>
    <definedName name="PY5_Taxes" localSheetId="4">#REF!</definedName>
    <definedName name="PY5_Taxes">#REF!</definedName>
    <definedName name="PY5_TOTAL_ASSETS" localSheetId="4">#REF!</definedName>
    <definedName name="PY5_TOTAL_ASSETS">#REF!</definedName>
    <definedName name="PY5_TOTAL_CURR_ASSETS" localSheetId="4">#REF!</definedName>
    <definedName name="PY5_TOTAL_CURR_ASSETS">#REF!</definedName>
    <definedName name="PY5_TOTAL_DEBT" localSheetId="4">#REF!</definedName>
    <definedName name="PY5_TOTAL_DEBT">#REF!</definedName>
    <definedName name="PY5_TOTAL_EQUITY" localSheetId="4">#REF!</definedName>
    <definedName name="PY5_TOTAL_EQUITY">#REF!</definedName>
    <definedName name="PY5_Trade_Payables" localSheetId="4">#REF!</definedName>
    <definedName name="PY5_Trade_Payables">#REF!</definedName>
    <definedName name="PY5_Year_Income_Statement" localSheetId="4">#REF!</definedName>
    <definedName name="PY5_Year_Income_Statement">#REF!</definedName>
    <definedName name="Q_">#REF!</definedName>
    <definedName name="Q_ConsTratAgua">#REF!</definedName>
    <definedName name="QGPL_CLTESLB">#REF!</definedName>
    <definedName name="qqq" hidden="1">#REF!</definedName>
    <definedName name="quarter" localSheetId="4">#REF!</definedName>
    <definedName name="quarter">#REF!</definedName>
    <definedName name="R_">#REF!</definedName>
    <definedName name="R_Factor" localSheetId="4">#REF!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4">#REF!</definedName>
    <definedName name="sedal">#REF!</definedName>
    <definedName name="Selected_Materiality">#REF!</definedName>
    <definedName name="Selection_Remainder" localSheetId="4">#REF!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4">#REF!</definedName>
    <definedName name="sku">#REF!</definedName>
    <definedName name="skus" localSheetId="4">#REF!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4">#REF!</definedName>
    <definedName name="SUMMARY">#REF!</definedName>
    <definedName name="summary2">#REF!</definedName>
    <definedName name="super" localSheetId="4">#REF!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4">#REF!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4">#REF!</definedName>
    <definedName name="TESTKEYS">#REF!</definedName>
    <definedName name="TESTVKEY">#REF!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3">#REF!</definedName>
    <definedName name="TextRefCopy14" localSheetId="4">#REF!</definedName>
    <definedName name="TextRefCopy14">#REF!</definedName>
    <definedName name="TextRefCopy15" localSheetId="4">#REF!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4">#REF!</definedName>
    <definedName name="Top_Stratum_Number">#REF!</definedName>
    <definedName name="Top_Stratum_Value" localSheetId="4">#REF!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4">#REF!</definedName>
    <definedName name="Total_Number_Selections">#REF!</definedName>
    <definedName name="tp" localSheetId="4">#REF!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4">#REF!</definedName>
    <definedName name="Unidades">#REF!</definedName>
    <definedName name="unnegocio">#REF!</definedName>
    <definedName name="URUGUAY" localSheetId="4">#REF!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5" hidden="1">{#N/A,#N/A,FALSE,"VOL"}</definedName>
    <definedName name="wrn.Volumen." localSheetId="1" hidden="1">{#N/A,#N/A,FALSE,"VOL"}</definedName>
    <definedName name="wrn.Volumen." localSheetId="6" hidden="1">{#N/A,#N/A,FALSE,"VOL"}</definedName>
    <definedName name="wrn.Volumen." localSheetId="4" hidden="1">{#N/A,#N/A,FALSE,"VOL"}</definedName>
    <definedName name="wrn.Volumen." hidden="1">{#N/A,#N/A,FALSE,"VOL"}</definedName>
    <definedName name="www">#REF!</definedName>
    <definedName name="X">'BG 122024'!$X$70</definedName>
    <definedName name="X_">#REF!</definedName>
    <definedName name="xdc">#REF!</definedName>
    <definedName name="XREF_COLUMN_1" hidden="1">#REF!</definedName>
    <definedName name="XREF_COLUMN_10" hidden="1">#REF!</definedName>
    <definedName name="XREF_COLUMN_11" localSheetId="4" hidden="1">VPN!#REF!</definedName>
    <definedName name="XREF_COLUMN_11" hidden="1">#REF!</definedName>
    <definedName name="XREF_COLUMN_12" localSheetId="4" hidden="1">VPN!#REF!</definedName>
    <definedName name="XREF_COLUMN_12" hidden="1">#REF!</definedName>
    <definedName name="XREF_COLUMN_13" localSheetId="4" hidden="1">VPN!#REF!</definedName>
    <definedName name="XREF_COLUMN_13" hidden="1">#REF!</definedName>
    <definedName name="XREF_COLUMN_14" localSheetId="4" hidden="1">VPN!$Q:$Q</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3" hidden="1">#REF!</definedName>
    <definedName name="XREF_COLUMN_4" localSheetId="4" hidden="1">#REF!</definedName>
    <definedName name="XREF_COLUMN_4" hidden="1">#REF!</definedName>
    <definedName name="XREF_COLUMN_5" localSheetId="4" hidden="1">VPN!$D:$D</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5Row" hidden="1">#REF!</definedName>
    <definedName name="XRefCopy16"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 hidden="1">#REF!</definedName>
    <definedName name="XRefCopy30" hidden="1">#REF!</definedName>
    <definedName name="XRefCopy30Row" localSheetId="4" hidden="1">#REF!</definedName>
    <definedName name="XRefCopy30Row" hidden="1">#REF!</definedName>
    <definedName name="XRefCopy31" hidden="1">#REF!</definedName>
    <definedName name="XRefCopy31Row" localSheetId="4" hidden="1">#REF!</definedName>
    <definedName name="XRefCopy31Row" hidden="1">#REF!</definedName>
    <definedName name="XRefCopy32" hidden="1">#REF!</definedName>
    <definedName name="XRefCopy32Row" localSheetId="4" hidden="1">#REF!</definedName>
    <definedName name="XRefCopy32Row" hidden="1">#REF!</definedName>
    <definedName name="XRefCopy33" hidden="1">#REF!</definedName>
    <definedName name="XRefCopy33Row" localSheetId="4" hidden="1">#REF!</definedName>
    <definedName name="XRefCopy33Row" hidden="1">#REF!</definedName>
    <definedName name="XRefCopy34" hidden="1">#REF!</definedName>
    <definedName name="XRefCopy34Row" localSheetId="4" hidden="1">#REF!</definedName>
    <definedName name="XRefCopy34Row" hidden="1">#REF!</definedName>
    <definedName name="XRefCopy35" hidden="1">#REF!</definedName>
    <definedName name="XRefCopy35Row" localSheetId="4" hidden="1">#REF!</definedName>
    <definedName name="XRefCopy35Row" hidden="1">#REF!</definedName>
    <definedName name="XRefCopy36" hidden="1">#REF!</definedName>
    <definedName name="XRefCopy36Row" localSheetId="4" hidden="1">#REF!</definedName>
    <definedName name="XRefCopy36Row" hidden="1">#REF!</definedName>
    <definedName name="XRefCopy37" hidden="1">#REF!</definedName>
    <definedName name="XRefCopy37Row" localSheetId="4" hidden="1">#REF!</definedName>
    <definedName name="XRefCopy37Row" hidden="1">#REF!</definedName>
    <definedName name="XRefCopy38" hidden="1">#REF!</definedName>
    <definedName name="XRefCopy38Row" localSheetId="4" hidden="1">#REF!</definedName>
    <definedName name="XRefCopy38Row" hidden="1">#REF!</definedName>
    <definedName name="XRefCopy39" hidden="1">#REF!</definedName>
    <definedName name="XRefCopy39Row" localSheetId="4" hidden="1">#REF!</definedName>
    <definedName name="XRefCopy39Row" hidden="1">#REF!</definedName>
    <definedName name="XRefCopy3Row" localSheetId="4" hidden="1">#REF!</definedName>
    <definedName name="XRefCopy3Row" hidden="1">#REF!</definedName>
    <definedName name="XRefCopy4" hidden="1">#REF!</definedName>
    <definedName name="XRefCopy40" hidden="1">#REF!</definedName>
    <definedName name="XRefCopy40Row" localSheetId="4" hidden="1">#REF!</definedName>
    <definedName name="XRefCopy40Row" hidden="1">#REF!</definedName>
    <definedName name="XRefCopy41" hidden="1">#REF!</definedName>
    <definedName name="XRefCopy41Row" localSheetId="4" hidden="1">#REF!</definedName>
    <definedName name="XRefCopy41Row" hidden="1">#REF!</definedName>
    <definedName name="XRefCopy42" hidden="1">#REF!</definedName>
    <definedName name="XRefCopy42Row" localSheetId="4" hidden="1">#REF!</definedName>
    <definedName name="XRefCopy42Row" hidden="1">#REF!</definedName>
    <definedName name="XRefCopy43" hidden="1">#REF!</definedName>
    <definedName name="XRefCopy43Row" localSheetId="4" hidden="1">#REF!</definedName>
    <definedName name="XRefCopy43Row" hidden="1">#REF!</definedName>
    <definedName name="XRefCopy44" hidden="1">#REF!</definedName>
    <definedName name="XRefCopy44Row" localSheetId="4" hidden="1">#REF!</definedName>
    <definedName name="XRefCopy44Row" hidden="1">#REF!</definedName>
    <definedName name="XRefCopy45" hidden="1">#REF!</definedName>
    <definedName name="XRefCopy45Row" localSheetId="4" hidden="1">#REF!</definedName>
    <definedName name="XRefCopy45Row" hidden="1">#REF!</definedName>
    <definedName name="XRefCopy46" hidden="1">#REF!</definedName>
    <definedName name="XRefCopy46Row" localSheetId="4" hidden="1">#REF!</definedName>
    <definedName name="XRefCopy46Row" hidden="1">#REF!</definedName>
    <definedName name="XRefCopy47" hidden="1">#REF!</definedName>
    <definedName name="XRefCopy47Row" localSheetId="4" hidden="1">#REF!</definedName>
    <definedName name="XRefCopy47Row" hidden="1">#REF!</definedName>
    <definedName name="XRefCopy48" hidden="1">#REF!</definedName>
    <definedName name="XRefCopy48Row" localSheetId="4" hidden="1">#REF!</definedName>
    <definedName name="XRefCopy48Row" hidden="1">#REF!</definedName>
    <definedName name="XRefCopy49" hidden="1">#REF!</definedName>
    <definedName name="XRefCopy49Row" localSheetId="4" hidden="1">#REF!</definedName>
    <definedName name="XRefCopy49Row" hidden="1">#REF!</definedName>
    <definedName name="XRefCopy4Row" localSheetId="4" hidden="1">#REF!</definedName>
    <definedName name="XRefCopy4Row" hidden="1">#REF!</definedName>
    <definedName name="XRefCopy5" hidden="1">#REF!</definedName>
    <definedName name="XRefCopy50" hidden="1">#REF!</definedName>
    <definedName name="XRefCopy50Row" localSheetId="4" hidden="1">#REF!</definedName>
    <definedName name="XRefCopy50Row" hidden="1">#REF!</definedName>
    <definedName name="XRefCopy51" hidden="1">#REF!</definedName>
    <definedName name="XRefCopy51Row" localSheetId="4" hidden="1">#REF!</definedName>
    <definedName name="XRefCopy51Row" hidden="1">#REF!</definedName>
    <definedName name="XRefCopy52"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5Row" hidden="1">#REF!</definedName>
    <definedName name="XRefCopy6"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6Row" hidden="1">#REF!</definedName>
    <definedName name="XRefCopy7" localSheetId="4" hidden="1">VPN!#REF!</definedName>
    <definedName name="XRefCopy7" hidden="1">#REF!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VPN!#REF!</definedName>
    <definedName name="XRefCopy75" hidden="1">#REF!</definedName>
    <definedName name="XRefCopy75Row" localSheetId="4" hidden="1">#REF!</definedName>
    <definedName name="XRefCopy75Row" hidden="1">#REF!</definedName>
    <definedName name="XRefCopy76" localSheetId="4" hidden="1">VPN!#REF!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VPN!#REF!</definedName>
    <definedName name="XRefCopy8" hidden="1">#REF!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VPN!#REF!</definedName>
    <definedName name="XRefCopy9" hidden="1">#REF!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6Row" hidden="1">#REF!</definedName>
    <definedName name="XRefPaste17" hidden="1">#REF!</definedName>
    <definedName name="XRefPaste17Row" localSheetId="4" hidden="1">#REF!</definedName>
    <definedName name="XRefPaste17Row" hidden="1">#REF!</definedName>
    <definedName name="XRefPaste18" localSheetId="4" hidden="1">VPN!#REF!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 hidden="1">#REF!</definedName>
    <definedName name="XRefPaste20" localSheetId="4" hidden="1">#REF!</definedName>
    <definedName name="XRefPaste20" hidden="1">#REF!</definedName>
    <definedName name="XRefPaste20Row" localSheetId="4" hidden="1">#REF!</definedName>
    <definedName name="XRefPaste20Row"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2Row" hidden="1">#REF!</definedName>
    <definedName name="XRefPaste23" localSheetId="4" hidden="1">#REF!</definedName>
    <definedName name="XRefPaste23" hidden="1">#REF!</definedName>
    <definedName name="XRefPaste23Row" localSheetId="4" hidden="1">#REF!</definedName>
    <definedName name="XRefPaste23Row"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 hidden="1">#REF!</definedName>
    <definedName name="XRefPaste30" localSheetId="4" hidden="1">#REF!</definedName>
    <definedName name="XRefPaste30" hidden="1">#REF!</definedName>
    <definedName name="XRefPaste30Row" localSheetId="4" hidden="1">#REF!</definedName>
    <definedName name="XRefPaste30Row" hidden="1">#REF!</definedName>
    <definedName name="XRefPaste31" localSheetId="4" hidden="1">#REF!</definedName>
    <definedName name="XRefPaste31" hidden="1">#REF!</definedName>
    <definedName name="XRefPaste31Row" localSheetId="4" hidden="1">#REF!</definedName>
    <definedName name="XRefPaste31Row"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3Row" hidden="1">#REF!</definedName>
    <definedName name="XRefPaste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VPN!#REF!</definedName>
    <definedName name="XRefPaste5" hidden="1">#REF!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0775F4DB_DEE2_475F_9120_7DBBB03E90C3_.wvu.FilterData" localSheetId="10" hidden="1">'EERR 122024'!$O$1:$O$226</definedName>
    <definedName name="Z_0775F4DB_DEE2_475F_9120_7DBBB03E90C3_.wvu.Rows" localSheetId="10" hidden="1">'EERR 122024'!#REF!,'EERR 122024'!#REF!,'EERR 122024'!#REF!,'EERR 122024'!#REF!,'EERR 122024'!$94:$94,'EERR 122024'!$136:$136</definedName>
    <definedName name="Z_07D7265A_ACD5_4939_95B9_39FBB1AD4606_.wvu.FilterData" localSheetId="10" hidden="1">'EERR 122024'!$O$1:$O$226</definedName>
    <definedName name="Z_07D7265A_ACD5_4939_95B9_39FBB1AD4606_.wvu.Rows" localSheetId="10" hidden="1">'EERR 122024'!$136:$136</definedName>
    <definedName name="Z_48F94A07_00E7_46F3_B63E_F72EF8207A23_.wvu.FilterData" localSheetId="10" hidden="1">'EERR 122024'!$O$1:$O$226</definedName>
    <definedName name="Z_5FCC9217_B3E9_4B91_A943_5F21728EBEE9_.wvu.PrintArea" localSheetId="2" hidden="1">BG!$B$2:$K$48</definedName>
    <definedName name="Z_5FCC9217_B3E9_4B91_A943_5F21728EBEE9_.wvu.PrintArea" localSheetId="3" hidden="1">EERR!$A$6:$E$41</definedName>
    <definedName name="Z_5FCC9217_B3E9_4B91_A943_5F21728EBEE9_.wvu.PrintArea" localSheetId="5" hidden="1">EFE!$A$5:$F$54</definedName>
    <definedName name="Z_5FCC9217_B3E9_4B91_A943_5F21728EBEE9_.wvu.PrintArea" localSheetId="6" hidden="1">'Nota 1 a Nota 9'!$A$56:$I$446</definedName>
    <definedName name="Z_5FCC9217_B3E9_4B91_A943_5F21728EBEE9_.wvu.PrintArea" localSheetId="4" hidden="1">VPN!$B$2:$L$22</definedName>
    <definedName name="Z_5FCC9217_B3E9_4B91_A943_5F21728EBEE9_.wvu.Rows" localSheetId="5" hidden="1">EFE!#REF!</definedName>
    <definedName name="Z_7015FC6D_0680_4B00_AA0E_B83DA1D0B666_.wvu.PrintArea" localSheetId="2" hidden="1">BG!$B$2:$K$48</definedName>
    <definedName name="Z_7015FC6D_0680_4B00_AA0E_B83DA1D0B666_.wvu.PrintArea" localSheetId="3" hidden="1">EERR!$A$6:$E$41</definedName>
    <definedName name="Z_7015FC6D_0680_4B00_AA0E_B83DA1D0B666_.wvu.PrintArea" localSheetId="5" hidden="1">EFE!$A$5:$F$54</definedName>
    <definedName name="Z_7015FC6D_0680_4B00_AA0E_B83DA1D0B666_.wvu.PrintArea" localSheetId="6" hidden="1">'Nota 1 a Nota 9'!$A$56:$I$446</definedName>
    <definedName name="Z_7015FC6D_0680_4B00_AA0E_B83DA1D0B666_.wvu.PrintArea" localSheetId="4" hidden="1">VPN!$B$2:$L$22</definedName>
    <definedName name="Z_7015FC6D_0680_4B00_AA0E_B83DA1D0B666_.wvu.Rows" localSheetId="5" hidden="1">EFE!#REF!</definedName>
    <definedName name="Z_7FEFDD2A_B0DC_4F22_9ACF_E83C663B9AB3_.wvu.FilterData" localSheetId="10" hidden="1">'EERR 122024'!$O$1:$O$226</definedName>
    <definedName name="Z_9299E3F2_26C7_4B1C_9119_8F639F5F4DDE_.wvu.FilterData" localSheetId="10" hidden="1">'EERR 122024'!$O$1:$O$226</definedName>
    <definedName name="Z_970CBB53_F4B3_462F_AEFE_2BC403F5F0AD_.wvu.PrintArea" localSheetId="6" hidden="1">'Nota 1 a Nota 9'!$A$56:$I$446</definedName>
    <definedName name="Z_9E3EE5B3_B59A_4BD9_A174_05556F27B47A_.wvu.FilterData" localSheetId="10" hidden="1">'EERR 122024'!$O$1:$O$226</definedName>
    <definedName name="Z_9E3EE5B3_B59A_4BD9_A174_05556F27B47A_.wvu.Rows" localSheetId="10" hidden="1">'EERR 122024'!#REF!,'EERR 122024'!#REF!,'EERR 122024'!#REF!,'EERR 122024'!$94:$94,'EERR 122024'!$98:$102,'EERR 122024'!#REF!</definedName>
    <definedName name="Z_A394C893_C9E3_4ED5_9B02_C9207AE7114E_.wvu.FilterData" localSheetId="10" hidden="1">'EERR 122024'!$O$1:$O$226</definedName>
    <definedName name="Z_A9519DDC_D6CA_46AA_83D0_11315BCC030D_.wvu.FilterData" localSheetId="10" hidden="1">'EERR 122024'!$O$1:$O$226</definedName>
    <definedName name="Z_B9F63820_5C32_455A_BC9D_0BE84D6B0867_.wvu.PrintArea" localSheetId="2" hidden="1">BG!$B$2:$K$48</definedName>
    <definedName name="Z_B9F63820_5C32_455A_BC9D_0BE84D6B0867_.wvu.PrintArea" localSheetId="3" hidden="1">EERR!$A$6:$E$41</definedName>
    <definedName name="Z_B9F63820_5C32_455A_BC9D_0BE84D6B0867_.wvu.PrintArea" localSheetId="5" hidden="1">EFE!$A$5:$F$54</definedName>
    <definedName name="Z_B9F63820_5C32_455A_BC9D_0BE84D6B0867_.wvu.PrintArea" localSheetId="4" hidden="1">VPN!$B$2:$L$22</definedName>
    <definedName name="Z_B9F63820_5C32_455A_BC9D_0BE84D6B0867_.wvu.Rows" localSheetId="5" hidden="1">EFE!#REF!</definedName>
    <definedName name="Z_BE2AC2E6_3BCE_4562_B66F_B73DB4370EFF_.wvu.FilterData" localSheetId="10" hidden="1">'EERR 122024'!$O$1:$O$226</definedName>
    <definedName name="Z_BE2AC2E6_3BCE_4562_B66F_B73DB4370EFF_.wvu.Rows" localSheetId="10" hidden="1">'EERR 122024'!#REF!</definedName>
    <definedName name="Z_C72F93DD_B241_4789_A4B6_0C7057D485C2_.wvu.FilterData" localSheetId="10" hidden="1">'EERR 122024'!$O$1:$O$226</definedName>
    <definedName name="Z_EF933769_6BFD_411F_8A2C_5A7A9D6897E8_.wvu.FilterData" localSheetId="10" hidden="1">'EERR 122024'!$O$1:$O$226</definedName>
    <definedName name="Z_F3648BCD_1CED_4BBB_AE63_37BDB925883F_.wvu.PrintArea" localSheetId="2" hidden="1">BG!$B$2:$K$48</definedName>
    <definedName name="Z_F3648BCD_1CED_4BBB_AE63_37BDB925883F_.wvu.PrintArea" localSheetId="3" hidden="1">EERR!$A$6:$E$41</definedName>
    <definedName name="Z_F3648BCD_1CED_4BBB_AE63_37BDB925883F_.wvu.PrintArea" localSheetId="5" hidden="1">EFE!$A$5:$F$54</definedName>
    <definedName name="Z_F3648BCD_1CED_4BBB_AE63_37BDB925883F_.wvu.PrintArea" localSheetId="6" hidden="1">'Nota 1 a Nota 9'!$A$56:$I$446</definedName>
    <definedName name="Z_F3648BCD_1CED_4BBB_AE63_37BDB925883F_.wvu.PrintArea" localSheetId="4" hidden="1">VPN!$B$2:$L$22</definedName>
    <definedName name="Z_F3648BCD_1CED_4BBB_AE63_37BDB925883F_.wvu.Rows" localSheetId="5" hidden="1">EFE!#REF!</definedName>
    <definedName name="ZA_">#REF!</definedName>
    <definedName name="ZB_">#REF!</definedName>
    <definedName name="ZC_">#REF!</definedName>
    <definedName name="ZD_">#REF!</definedName>
    <definedName name="zdfd" localSheetId="1" hidden="1">#REF!</definedName>
    <definedName name="zdfd" localSheetId="6"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1" i="52" l="1"/>
  <c r="N61" i="52" s="1"/>
  <c r="M60" i="52"/>
  <c r="N60" i="52" s="1"/>
  <c r="M52" i="52"/>
  <c r="N52" i="52" s="1"/>
  <c r="M44" i="52"/>
  <c r="N44" i="52" s="1"/>
  <c r="M43" i="52"/>
  <c r="N43" i="52" s="1"/>
  <c r="M36" i="52"/>
  <c r="N36" i="52" s="1"/>
  <c r="M28" i="52"/>
  <c r="N28" i="52" s="1"/>
  <c r="M27" i="52"/>
  <c r="N27" i="52" s="1"/>
  <c r="M20" i="52"/>
  <c r="N20" i="52" s="1"/>
  <c r="M19" i="52"/>
  <c r="N19" i="52" s="1"/>
  <c r="M14" i="52"/>
  <c r="N14" i="52" s="1"/>
  <c r="M12" i="52"/>
  <c r="N12" i="52" s="1"/>
  <c r="M11" i="52"/>
  <c r="N11" i="52" s="1"/>
  <c r="M6" i="52"/>
  <c r="N6" i="52" s="1"/>
  <c r="M4" i="52"/>
  <c r="N4" i="52" s="1"/>
  <c r="M3" i="52"/>
  <c r="N3" i="52" s="1"/>
  <c r="M1" i="52"/>
  <c r="N1" i="52" s="1"/>
  <c r="R17" i="52"/>
  <c r="R18" i="52" s="1"/>
  <c r="R19" i="52" s="1"/>
  <c r="M110" i="52"/>
  <c r="N110" i="52" s="1"/>
  <c r="M109" i="52"/>
  <c r="N109" i="52" s="1"/>
  <c r="M108" i="52"/>
  <c r="N108" i="52" s="1"/>
  <c r="M107" i="52"/>
  <c r="N107" i="52" s="1"/>
  <c r="M106" i="52"/>
  <c r="N106" i="52" s="1"/>
  <c r="M105" i="52"/>
  <c r="N105" i="52" s="1"/>
  <c r="M104" i="52"/>
  <c r="N104" i="52" s="1"/>
  <c r="M103" i="52"/>
  <c r="N103" i="52" s="1"/>
  <c r="M102" i="52"/>
  <c r="N102" i="52" s="1"/>
  <c r="M101" i="52"/>
  <c r="N101" i="52" s="1"/>
  <c r="M100" i="52"/>
  <c r="N100" i="52" s="1"/>
  <c r="M99" i="52"/>
  <c r="N99" i="52" s="1"/>
  <c r="M98" i="52"/>
  <c r="N98" i="52" s="1"/>
  <c r="M97" i="52"/>
  <c r="N97" i="52" s="1"/>
  <c r="M96" i="52"/>
  <c r="N96" i="52" s="1"/>
  <c r="M95" i="52"/>
  <c r="N95" i="52" s="1"/>
  <c r="M94" i="52"/>
  <c r="N94" i="52" s="1"/>
  <c r="M93" i="52"/>
  <c r="N93" i="52" s="1"/>
  <c r="M92" i="52"/>
  <c r="N92" i="52" s="1"/>
  <c r="M91" i="52"/>
  <c r="N91" i="52" s="1"/>
  <c r="M90" i="52"/>
  <c r="N90" i="52" s="1"/>
  <c r="M89" i="52"/>
  <c r="N89" i="52" s="1"/>
  <c r="M88" i="52"/>
  <c r="N88" i="52" s="1"/>
  <c r="M87" i="52"/>
  <c r="N87" i="52" s="1"/>
  <c r="M86" i="52"/>
  <c r="N86" i="52" s="1"/>
  <c r="M85" i="52"/>
  <c r="N85" i="52" s="1"/>
  <c r="M84" i="52"/>
  <c r="N84" i="52" s="1"/>
  <c r="M83" i="52"/>
  <c r="N83" i="52" s="1"/>
  <c r="M82" i="52"/>
  <c r="N82" i="52" s="1"/>
  <c r="M81" i="52"/>
  <c r="N81" i="52" s="1"/>
  <c r="M80" i="52"/>
  <c r="N80" i="52" s="1"/>
  <c r="M79" i="52"/>
  <c r="N79" i="52" s="1"/>
  <c r="M78" i="52"/>
  <c r="N78" i="52" s="1"/>
  <c r="M77" i="52"/>
  <c r="N77" i="52" s="1"/>
  <c r="M76" i="52"/>
  <c r="N76" i="52" s="1"/>
  <c r="M75" i="52"/>
  <c r="N75" i="52" s="1"/>
  <c r="M74" i="52"/>
  <c r="N74" i="52" s="1"/>
  <c r="M73" i="52"/>
  <c r="N73" i="52" s="1"/>
  <c r="M72" i="52"/>
  <c r="N72" i="52" s="1"/>
  <c r="M71" i="52"/>
  <c r="N71" i="52" s="1"/>
  <c r="M70" i="52"/>
  <c r="N70" i="52" s="1"/>
  <c r="M69" i="52"/>
  <c r="N69" i="52" s="1"/>
  <c r="M68" i="52"/>
  <c r="N68" i="52" s="1"/>
  <c r="M67" i="52"/>
  <c r="N67" i="52" s="1"/>
  <c r="M66" i="52"/>
  <c r="N66" i="52" s="1"/>
  <c r="M65" i="52"/>
  <c r="N65" i="52" s="1"/>
  <c r="M64" i="52"/>
  <c r="N64" i="52" s="1"/>
  <c r="M63" i="52"/>
  <c r="N63" i="52" s="1"/>
  <c r="M62" i="52"/>
  <c r="N62" i="52" s="1"/>
  <c r="M59" i="52"/>
  <c r="N59" i="52" s="1"/>
  <c r="M58" i="52"/>
  <c r="N58" i="52" s="1"/>
  <c r="M57" i="52"/>
  <c r="N57" i="52" s="1"/>
  <c r="M56" i="52"/>
  <c r="N56" i="52" s="1"/>
  <c r="M55" i="52"/>
  <c r="N55" i="52" s="1"/>
  <c r="M54" i="52"/>
  <c r="N54" i="52" s="1"/>
  <c r="M53" i="52"/>
  <c r="N53" i="52" s="1"/>
  <c r="M51" i="52"/>
  <c r="N51" i="52" s="1"/>
  <c r="M50" i="52"/>
  <c r="N50" i="52" s="1"/>
  <c r="M49" i="52"/>
  <c r="N49" i="52" s="1"/>
  <c r="M48" i="52"/>
  <c r="N48" i="52" s="1"/>
  <c r="M47" i="52"/>
  <c r="N47" i="52" s="1"/>
  <c r="M46" i="52"/>
  <c r="N46" i="52" s="1"/>
  <c r="M45" i="52"/>
  <c r="N45" i="52" s="1"/>
  <c r="M42" i="52"/>
  <c r="N42" i="52" s="1"/>
  <c r="M41" i="52"/>
  <c r="N41" i="52" s="1"/>
  <c r="M40" i="52"/>
  <c r="N40" i="52" s="1"/>
  <c r="M39" i="52"/>
  <c r="N39" i="52" s="1"/>
  <c r="M38" i="52"/>
  <c r="N38" i="52" s="1"/>
  <c r="M37" i="52"/>
  <c r="N37" i="52" s="1"/>
  <c r="M35" i="52"/>
  <c r="N35" i="52" s="1"/>
  <c r="M34" i="52"/>
  <c r="N34" i="52" s="1"/>
  <c r="M33" i="52"/>
  <c r="N33" i="52" s="1"/>
  <c r="M32" i="52"/>
  <c r="N32" i="52" s="1"/>
  <c r="M31" i="52"/>
  <c r="N31" i="52" s="1"/>
  <c r="M30" i="52"/>
  <c r="N30" i="52" s="1"/>
  <c r="M29" i="52"/>
  <c r="N29" i="52" s="1"/>
  <c r="M26" i="52"/>
  <c r="N26" i="52" s="1"/>
  <c r="M25" i="52"/>
  <c r="N25" i="52" s="1"/>
  <c r="M24" i="52"/>
  <c r="N24" i="52" s="1"/>
  <c r="M23" i="52"/>
  <c r="N23" i="52" s="1"/>
  <c r="M22" i="52"/>
  <c r="N22" i="52" s="1"/>
  <c r="M21" i="52"/>
  <c r="N21" i="52" s="1"/>
  <c r="M18" i="52"/>
  <c r="N18" i="52" s="1"/>
  <c r="M17" i="52"/>
  <c r="N17" i="52" s="1"/>
  <c r="M16" i="52"/>
  <c r="N16" i="52" s="1"/>
  <c r="M15" i="52"/>
  <c r="N15" i="52" s="1"/>
  <c r="M13" i="52"/>
  <c r="N13" i="52" s="1"/>
  <c r="M10" i="52"/>
  <c r="N10" i="52" s="1"/>
  <c r="M9" i="52"/>
  <c r="N9" i="52" s="1"/>
  <c r="M8" i="52"/>
  <c r="N8" i="52" s="1"/>
  <c r="M7" i="52"/>
  <c r="N7" i="52" s="1"/>
  <c r="M5" i="52"/>
  <c r="N5" i="52" s="1"/>
  <c r="M2" i="52"/>
  <c r="N2" i="52" s="1"/>
  <c r="K110" i="52"/>
  <c r="J110" i="52"/>
  <c r="I110" i="52"/>
  <c r="K109" i="52"/>
  <c r="J109" i="52"/>
  <c r="I109" i="52"/>
  <c r="K108" i="52"/>
  <c r="J108" i="52"/>
  <c r="I108" i="52"/>
  <c r="K107" i="52"/>
  <c r="J107" i="52"/>
  <c r="I107" i="52"/>
  <c r="K106" i="52"/>
  <c r="J106" i="52"/>
  <c r="I106" i="52"/>
  <c r="K105" i="52"/>
  <c r="J105" i="52"/>
  <c r="I105" i="52"/>
  <c r="K104" i="52"/>
  <c r="J104" i="52"/>
  <c r="I104" i="52"/>
  <c r="K103" i="52"/>
  <c r="J103" i="52"/>
  <c r="I103" i="52"/>
  <c r="K102" i="52"/>
  <c r="J102" i="52"/>
  <c r="I102" i="52"/>
  <c r="K101" i="52"/>
  <c r="J101" i="52"/>
  <c r="I101" i="52"/>
  <c r="K100" i="52"/>
  <c r="J100" i="52"/>
  <c r="I100" i="52"/>
  <c r="K99" i="52"/>
  <c r="J99" i="52"/>
  <c r="I99" i="52"/>
  <c r="K98" i="52"/>
  <c r="J98" i="52"/>
  <c r="I98" i="52"/>
  <c r="K97" i="52"/>
  <c r="J97" i="52"/>
  <c r="I97" i="52"/>
  <c r="K96" i="52"/>
  <c r="J96" i="52"/>
  <c r="I96" i="52"/>
  <c r="K95" i="52"/>
  <c r="J95" i="52"/>
  <c r="I95" i="52"/>
  <c r="K94" i="52"/>
  <c r="J94" i="52"/>
  <c r="I94" i="52"/>
  <c r="K93" i="52"/>
  <c r="J93" i="52"/>
  <c r="I93" i="52"/>
  <c r="K92" i="52"/>
  <c r="J92" i="52"/>
  <c r="I92" i="52"/>
  <c r="K91" i="52"/>
  <c r="J91" i="52"/>
  <c r="I91" i="52"/>
  <c r="K90" i="52"/>
  <c r="J90" i="52"/>
  <c r="I90" i="52"/>
  <c r="K89" i="52"/>
  <c r="J89" i="52"/>
  <c r="I89" i="52"/>
  <c r="K88" i="52"/>
  <c r="J88" i="52"/>
  <c r="I88" i="52"/>
  <c r="K87" i="52"/>
  <c r="J87" i="52"/>
  <c r="I87" i="52"/>
  <c r="K86" i="52"/>
  <c r="J86" i="52"/>
  <c r="I86" i="52"/>
  <c r="K85" i="52"/>
  <c r="J85" i="52"/>
  <c r="I85" i="52"/>
  <c r="K84" i="52"/>
  <c r="J84" i="52"/>
  <c r="I84" i="52"/>
  <c r="K83" i="52"/>
  <c r="J83" i="52"/>
  <c r="I83" i="52"/>
  <c r="K82" i="52"/>
  <c r="J82" i="52"/>
  <c r="I82" i="52"/>
  <c r="K81" i="52"/>
  <c r="J81" i="52"/>
  <c r="I81" i="52"/>
  <c r="K80" i="52"/>
  <c r="J80" i="52"/>
  <c r="I80" i="52"/>
  <c r="K79" i="52"/>
  <c r="J79" i="52"/>
  <c r="I79" i="52"/>
  <c r="K78" i="52"/>
  <c r="J78" i="52"/>
  <c r="I78" i="52"/>
  <c r="K77" i="52"/>
  <c r="J77" i="52"/>
  <c r="I77" i="52"/>
  <c r="K76" i="52"/>
  <c r="J76" i="52"/>
  <c r="I76" i="52"/>
  <c r="K75" i="52"/>
  <c r="J75" i="52"/>
  <c r="I75" i="52"/>
  <c r="K74" i="52"/>
  <c r="J74" i="52"/>
  <c r="I74" i="52"/>
  <c r="K73" i="52"/>
  <c r="J73" i="52"/>
  <c r="I73" i="52"/>
  <c r="K72" i="52"/>
  <c r="J72" i="52"/>
  <c r="I72" i="52"/>
  <c r="K71" i="52"/>
  <c r="J71" i="52"/>
  <c r="I71" i="52"/>
  <c r="K70" i="52"/>
  <c r="J70" i="52"/>
  <c r="I70" i="52"/>
  <c r="K69" i="52"/>
  <c r="J69" i="52"/>
  <c r="I69" i="52"/>
  <c r="K68" i="52"/>
  <c r="J68" i="52"/>
  <c r="I68" i="52"/>
  <c r="K67" i="52"/>
  <c r="J67" i="52"/>
  <c r="I67" i="52"/>
  <c r="K66" i="52"/>
  <c r="J66" i="52"/>
  <c r="I66" i="52"/>
  <c r="K65" i="52"/>
  <c r="J65" i="52"/>
  <c r="I65" i="52"/>
  <c r="K64" i="52"/>
  <c r="J64" i="52"/>
  <c r="I64" i="52"/>
  <c r="K63" i="52"/>
  <c r="J63" i="52"/>
  <c r="I63" i="52"/>
  <c r="K62" i="52"/>
  <c r="J62" i="52"/>
  <c r="I62" i="52"/>
  <c r="K61" i="52"/>
  <c r="J61" i="52"/>
  <c r="I61" i="52"/>
  <c r="K60" i="52"/>
  <c r="J60" i="52"/>
  <c r="I60" i="52"/>
  <c r="K59" i="52"/>
  <c r="J59" i="52"/>
  <c r="I59" i="52"/>
  <c r="K58" i="52"/>
  <c r="J58" i="52"/>
  <c r="I58" i="52"/>
  <c r="K57" i="52"/>
  <c r="J57" i="52"/>
  <c r="I57" i="52"/>
  <c r="K56" i="52"/>
  <c r="J56" i="52"/>
  <c r="I56" i="52"/>
  <c r="K55" i="52"/>
  <c r="J55" i="52"/>
  <c r="I55" i="52"/>
  <c r="K54" i="52"/>
  <c r="J54" i="52"/>
  <c r="I54" i="52"/>
  <c r="K53" i="52"/>
  <c r="J53" i="52"/>
  <c r="I53" i="52"/>
  <c r="K52" i="52"/>
  <c r="J52" i="52"/>
  <c r="I52" i="52"/>
  <c r="K51" i="52"/>
  <c r="J51" i="52"/>
  <c r="I51" i="52"/>
  <c r="K50" i="52"/>
  <c r="J50" i="52"/>
  <c r="I50" i="52"/>
  <c r="K49" i="52"/>
  <c r="J49" i="52"/>
  <c r="I49" i="52"/>
  <c r="K48" i="52"/>
  <c r="J48" i="52"/>
  <c r="I48" i="52"/>
  <c r="K47" i="52"/>
  <c r="J47" i="52"/>
  <c r="I47" i="52"/>
  <c r="K46" i="52"/>
  <c r="J46" i="52"/>
  <c r="I46" i="52"/>
  <c r="K45" i="52"/>
  <c r="J45" i="52"/>
  <c r="I45" i="52"/>
  <c r="K44" i="52"/>
  <c r="J44" i="52"/>
  <c r="I44" i="52"/>
  <c r="K43" i="52"/>
  <c r="J43" i="52"/>
  <c r="I43" i="52"/>
  <c r="K42" i="52"/>
  <c r="J42" i="52"/>
  <c r="I42" i="52"/>
  <c r="K41" i="52"/>
  <c r="J41" i="52"/>
  <c r="I41" i="52"/>
  <c r="K40" i="52"/>
  <c r="J40" i="52"/>
  <c r="I40" i="52"/>
  <c r="K39" i="52"/>
  <c r="J39" i="52"/>
  <c r="I39" i="52"/>
  <c r="K38" i="52"/>
  <c r="J38" i="52"/>
  <c r="I38" i="52"/>
  <c r="K37" i="52"/>
  <c r="J37" i="52"/>
  <c r="I37" i="52"/>
  <c r="K36" i="52"/>
  <c r="J36" i="52"/>
  <c r="I36" i="52"/>
  <c r="K35" i="52"/>
  <c r="J35" i="52"/>
  <c r="I35" i="52"/>
  <c r="K34" i="52"/>
  <c r="J34" i="52"/>
  <c r="I34" i="52"/>
  <c r="K33" i="52"/>
  <c r="J33" i="52"/>
  <c r="I33" i="52"/>
  <c r="K32" i="52"/>
  <c r="J32" i="52"/>
  <c r="I32" i="52"/>
  <c r="K31" i="52"/>
  <c r="J31" i="52"/>
  <c r="I31" i="52"/>
  <c r="K30" i="52"/>
  <c r="J30" i="52"/>
  <c r="I30" i="52"/>
  <c r="K29" i="52"/>
  <c r="J29" i="52"/>
  <c r="I29" i="52"/>
  <c r="K28" i="52"/>
  <c r="J28" i="52"/>
  <c r="I28" i="52"/>
  <c r="K27" i="52"/>
  <c r="J27" i="52"/>
  <c r="I27" i="52"/>
  <c r="K26" i="52"/>
  <c r="J26" i="52"/>
  <c r="I26" i="52"/>
  <c r="K25" i="52"/>
  <c r="J25" i="52"/>
  <c r="I25" i="52"/>
  <c r="K24" i="52"/>
  <c r="J24" i="52"/>
  <c r="I24" i="52"/>
  <c r="K23" i="52"/>
  <c r="J23" i="52"/>
  <c r="I23" i="52"/>
  <c r="K22" i="52"/>
  <c r="J22" i="52"/>
  <c r="I22" i="52"/>
  <c r="K21" i="52"/>
  <c r="J21" i="52"/>
  <c r="I21" i="52"/>
  <c r="K20" i="52"/>
  <c r="J20" i="52"/>
  <c r="I20" i="52"/>
  <c r="K19" i="52"/>
  <c r="J19" i="52"/>
  <c r="I19" i="52"/>
  <c r="K18" i="52"/>
  <c r="J18" i="52"/>
  <c r="I18" i="52"/>
  <c r="K17" i="52"/>
  <c r="J17" i="52"/>
  <c r="I17" i="52"/>
  <c r="K16" i="52"/>
  <c r="J16" i="52"/>
  <c r="I16" i="52"/>
  <c r="K15" i="52"/>
  <c r="J15" i="52"/>
  <c r="I15" i="52"/>
  <c r="K14" i="52"/>
  <c r="J14" i="52"/>
  <c r="I14" i="52"/>
  <c r="K13" i="52"/>
  <c r="J13" i="52"/>
  <c r="I13" i="52"/>
  <c r="K12" i="52"/>
  <c r="J12" i="52"/>
  <c r="I12" i="52"/>
  <c r="K11" i="52"/>
  <c r="J11" i="52"/>
  <c r="I11" i="52"/>
  <c r="K10" i="52"/>
  <c r="J10" i="52"/>
  <c r="I10" i="52"/>
  <c r="K9" i="52"/>
  <c r="J9" i="52"/>
  <c r="I9" i="52"/>
  <c r="K8" i="52"/>
  <c r="J8" i="52"/>
  <c r="I8" i="52"/>
  <c r="K7" i="52"/>
  <c r="J7" i="52"/>
  <c r="I7" i="52"/>
  <c r="K6" i="52"/>
  <c r="J6" i="52"/>
  <c r="I6" i="52"/>
  <c r="K5" i="52"/>
  <c r="J5" i="52"/>
  <c r="I5" i="52"/>
  <c r="K4" i="52"/>
  <c r="J4" i="52"/>
  <c r="I4" i="52"/>
  <c r="K3" i="52"/>
  <c r="J3" i="52"/>
  <c r="I3" i="52"/>
  <c r="K2" i="52"/>
  <c r="J2" i="52"/>
  <c r="I2" i="52"/>
  <c r="K1" i="52"/>
  <c r="J1" i="52"/>
  <c r="I1" i="52"/>
  <c r="P20" i="52" l="1"/>
  <c r="P19" i="52"/>
  <c r="P21" i="52" l="1"/>
  <c r="AH143" i="46" l="1"/>
  <c r="AH142" i="46"/>
  <c r="AH141" i="46"/>
  <c r="AH140" i="46"/>
  <c r="AH139" i="46"/>
  <c r="AH138" i="46"/>
  <c r="AH130" i="46"/>
  <c r="AH129" i="46"/>
  <c r="AH98" i="46"/>
  <c r="AH96" i="46"/>
  <c r="V137" i="46" l="1"/>
  <c r="V133" i="46"/>
  <c r="V117" i="46"/>
  <c r="V91" i="46"/>
  <c r="V82" i="46"/>
  <c r="V50" i="46"/>
  <c r="V10" i="46" l="1"/>
  <c r="X156" i="45"/>
  <c r="X113" i="45" l="1"/>
  <c r="X100" i="45" l="1"/>
  <c r="X85" i="45"/>
  <c r="X59" i="45"/>
  <c r="X35" i="45"/>
  <c r="X26" i="45"/>
  <c r="AH144" i="46" l="1"/>
  <c r="V27" i="46"/>
  <c r="X121" i="46"/>
  <c r="Z121" i="46" s="1"/>
  <c r="AB121" i="46" s="1"/>
  <c r="AD121" i="46" s="1"/>
  <c r="X43" i="45"/>
  <c r="X44" i="46"/>
  <c r="Z44" i="46" s="1"/>
  <c r="AB44" i="46" s="1"/>
  <c r="AD44" i="46" s="1"/>
  <c r="X43" i="46"/>
  <c r="Z43" i="46" s="1"/>
  <c r="AB43" i="46" s="1"/>
  <c r="AD43" i="46" s="1"/>
  <c r="AH74" i="46" l="1"/>
  <c r="AD137" i="46" l="1"/>
  <c r="AB137" i="46"/>
  <c r="Z137" i="46"/>
  <c r="X137" i="46"/>
  <c r="R137" i="46"/>
  <c r="P137" i="46"/>
  <c r="AD133" i="46"/>
  <c r="AD132" i="46" s="1"/>
  <c r="AB133" i="46"/>
  <c r="AB132" i="46" s="1"/>
  <c r="Z133" i="46"/>
  <c r="Z132" i="46" s="1"/>
  <c r="X133" i="46"/>
  <c r="X132" i="46" s="1"/>
  <c r="R133" i="46"/>
  <c r="R132" i="46" s="1"/>
  <c r="P133" i="46"/>
  <c r="P132" i="46" s="1"/>
  <c r="AD128" i="46"/>
  <c r="AB128" i="46"/>
  <c r="Z128" i="46"/>
  <c r="X128" i="46"/>
  <c r="R128" i="46"/>
  <c r="P128" i="46"/>
  <c r="R117" i="46"/>
  <c r="P117" i="46"/>
  <c r="AD111" i="46"/>
  <c r="AB111" i="46"/>
  <c r="Z111" i="46"/>
  <c r="X111" i="46"/>
  <c r="R111" i="46"/>
  <c r="P111" i="46"/>
  <c r="AD109" i="46"/>
  <c r="AB109" i="46"/>
  <c r="Z109" i="46"/>
  <c r="X109" i="46"/>
  <c r="V109" i="46"/>
  <c r="R109" i="46"/>
  <c r="P109" i="46"/>
  <c r="AC105" i="46"/>
  <c r="AA105" i="46"/>
  <c r="R104" i="46"/>
  <c r="P104" i="46"/>
  <c r="AD102" i="46"/>
  <c r="AB102" i="46"/>
  <c r="Z102" i="46"/>
  <c r="X102" i="46"/>
  <c r="R102" i="46"/>
  <c r="P102" i="46"/>
  <c r="AC98" i="46"/>
  <c r="AA98" i="46"/>
  <c r="AC94" i="46"/>
  <c r="AA94" i="46"/>
  <c r="AC92" i="46"/>
  <c r="AA92" i="46"/>
  <c r="R91" i="46"/>
  <c r="P91" i="46"/>
  <c r="AD89" i="46"/>
  <c r="AB89" i="46"/>
  <c r="Z89" i="46"/>
  <c r="X89" i="46"/>
  <c r="R89" i="46"/>
  <c r="P89" i="46"/>
  <c r="AD82" i="46"/>
  <c r="AB82" i="46"/>
  <c r="Z82" i="46"/>
  <c r="X82" i="46"/>
  <c r="R82" i="46"/>
  <c r="P82" i="46"/>
  <c r="AD80" i="46"/>
  <c r="AB80" i="46"/>
  <c r="Z80" i="46"/>
  <c r="X80" i="46"/>
  <c r="R80" i="46"/>
  <c r="P80" i="46"/>
  <c r="AD76" i="46"/>
  <c r="AB76" i="46"/>
  <c r="Z76" i="46"/>
  <c r="X76" i="46"/>
  <c r="V76" i="46"/>
  <c r="R76" i="46"/>
  <c r="P76" i="46"/>
  <c r="AD62" i="46"/>
  <c r="AB62" i="46"/>
  <c r="Z62" i="46"/>
  <c r="X62" i="46"/>
  <c r="R62" i="46"/>
  <c r="P62" i="46"/>
  <c r="AD50" i="46"/>
  <c r="AB50" i="46"/>
  <c r="Z50" i="46"/>
  <c r="X50" i="46"/>
  <c r="R50" i="46"/>
  <c r="P50" i="46"/>
  <c r="R41" i="46"/>
  <c r="P41" i="46"/>
  <c r="AD38" i="46"/>
  <c r="AB38" i="46"/>
  <c r="Z38" i="46"/>
  <c r="X38" i="46"/>
  <c r="R38" i="46"/>
  <c r="P38" i="46"/>
  <c r="AD27" i="46"/>
  <c r="AD26" i="46" s="1"/>
  <c r="AB27" i="46"/>
  <c r="AB26" i="46" s="1"/>
  <c r="Z27" i="46"/>
  <c r="Z26" i="46" s="1"/>
  <c r="X27" i="46"/>
  <c r="X26" i="46" s="1"/>
  <c r="R27" i="46"/>
  <c r="R26" i="46" s="1"/>
  <c r="P27" i="46"/>
  <c r="P26" i="46" s="1"/>
  <c r="AD21" i="46"/>
  <c r="AB21" i="46"/>
  <c r="Z21" i="46"/>
  <c r="X21" i="46"/>
  <c r="R21" i="46"/>
  <c r="P21" i="46"/>
  <c r="AD19" i="46"/>
  <c r="AB19" i="46"/>
  <c r="Z19" i="46"/>
  <c r="X19" i="46"/>
  <c r="V19" i="46"/>
  <c r="R19" i="46"/>
  <c r="P19" i="46"/>
  <c r="AD10" i="46"/>
  <c r="AD9" i="46" s="1"/>
  <c r="AD8" i="46" s="1"/>
  <c r="AB10" i="46"/>
  <c r="AB9" i="46" s="1"/>
  <c r="AB8" i="46" s="1"/>
  <c r="Z10" i="46"/>
  <c r="Z9" i="46" s="1"/>
  <c r="Z8" i="46" s="1"/>
  <c r="X10" i="46"/>
  <c r="X9" i="46" s="1"/>
  <c r="X8" i="46" s="1"/>
  <c r="R10" i="46"/>
  <c r="R9" i="46" s="1"/>
  <c r="R8" i="46" s="1"/>
  <c r="P10" i="46"/>
  <c r="P9" i="46" s="1"/>
  <c r="P8" i="46" s="1"/>
  <c r="V5" i="46"/>
  <c r="B4" i="46"/>
  <c r="AI2" i="46"/>
  <c r="AI1" i="46"/>
  <c r="C234" i="45"/>
  <c r="S162" i="45"/>
  <c r="Q162" i="45"/>
  <c r="S160" i="45"/>
  <c r="S158" i="45" s="1"/>
  <c r="Q160" i="45"/>
  <c r="Q158" i="45" s="1"/>
  <c r="S154" i="45"/>
  <c r="S153" i="45" s="1"/>
  <c r="Q154" i="45"/>
  <c r="Q153" i="45" s="1"/>
  <c r="S139" i="45"/>
  <c r="Q139" i="45"/>
  <c r="S135" i="45"/>
  <c r="Q135" i="45"/>
  <c r="S130" i="45"/>
  <c r="Q130" i="45"/>
  <c r="S113" i="45"/>
  <c r="S112" i="45" s="1"/>
  <c r="Q113" i="45"/>
  <c r="Q112" i="45" s="1"/>
  <c r="S109" i="45"/>
  <c r="S108" i="45" s="1"/>
  <c r="Q109" i="45"/>
  <c r="Q108" i="45" s="1"/>
  <c r="S100" i="45"/>
  <c r="S99" i="45" s="1"/>
  <c r="Q100" i="45"/>
  <c r="Q99" i="45" s="1"/>
  <c r="S93" i="45"/>
  <c r="S92" i="45" s="1"/>
  <c r="Q93" i="45"/>
  <c r="Q92" i="45" s="1"/>
  <c r="S85" i="45"/>
  <c r="Q85" i="45"/>
  <c r="S79" i="45"/>
  <c r="Q79" i="45"/>
  <c r="S76" i="45"/>
  <c r="Q76" i="45"/>
  <c r="Q68" i="45"/>
  <c r="S59" i="45"/>
  <c r="Q59" i="45"/>
  <c r="S57" i="45"/>
  <c r="Q57" i="45"/>
  <c r="Y51" i="45"/>
  <c r="S51" i="45"/>
  <c r="S50" i="45" s="1"/>
  <c r="Q51" i="45"/>
  <c r="Q50" i="45" s="1"/>
  <c r="S35" i="45"/>
  <c r="Q35" i="45"/>
  <c r="S26" i="45"/>
  <c r="Q26" i="45"/>
  <c r="S16" i="45"/>
  <c r="Q16" i="45"/>
  <c r="S10" i="45"/>
  <c r="S9" i="45" s="1"/>
  <c r="Q10" i="45"/>
  <c r="Q9" i="45" s="1"/>
  <c r="R108" i="46" l="1"/>
  <c r="P116" i="46"/>
  <c r="Z108" i="46"/>
  <c r="AD18" i="46"/>
  <c r="P37" i="46"/>
  <c r="AB108" i="46"/>
  <c r="R49" i="46"/>
  <c r="P108" i="46"/>
  <c r="S152" i="45"/>
  <c r="S56" i="45"/>
  <c r="Q56" i="45"/>
  <c r="P18" i="46"/>
  <c r="R18" i="46"/>
  <c r="Z18" i="46"/>
  <c r="X18" i="46"/>
  <c r="AB18" i="46"/>
  <c r="R37" i="46"/>
  <c r="P49" i="46"/>
  <c r="X108" i="46"/>
  <c r="Q15" i="45"/>
  <c r="Q14" i="45" s="1"/>
  <c r="Q91" i="45"/>
  <c r="S15" i="45"/>
  <c r="S14" i="45" s="1"/>
  <c r="Q152" i="45"/>
  <c r="Q107" i="45"/>
  <c r="Q106" i="45" s="1"/>
  <c r="S107" i="45"/>
  <c r="S106" i="45" s="1"/>
  <c r="AH59" i="46"/>
  <c r="X160" i="45"/>
  <c r="X57" i="45"/>
  <c r="S91" i="45"/>
  <c r="AD108" i="46"/>
  <c r="R116" i="46"/>
  <c r="R48" i="46" l="1"/>
  <c r="R47" i="46" s="1"/>
  <c r="P7" i="46"/>
  <c r="R7" i="46"/>
  <c r="P48" i="46"/>
  <c r="P47" i="46" s="1"/>
  <c r="Q8" i="45"/>
  <c r="Q7" i="45" s="1"/>
  <c r="Q168" i="45" s="1"/>
  <c r="S8" i="45"/>
  <c r="S7" i="45" s="1"/>
  <c r="S168" i="45" s="1"/>
  <c r="X94" i="46"/>
  <c r="Z94" i="46" s="1"/>
  <c r="AB94" i="46" s="1"/>
  <c r="AD94" i="46" s="1"/>
  <c r="V128" i="46"/>
  <c r="V102" i="46"/>
  <c r="X122" i="46"/>
  <c r="Z122" i="46" s="1"/>
  <c r="X98" i="46"/>
  <c r="Z98" i="46" s="1"/>
  <c r="AB98" i="46" s="1"/>
  <c r="AD98" i="46" s="1"/>
  <c r="V89" i="46"/>
  <c r="V80" i="46"/>
  <c r="V41" i="46"/>
  <c r="V111" i="46"/>
  <c r="X45" i="46"/>
  <c r="Z45" i="46" s="1"/>
  <c r="X76" i="45"/>
  <c r="X68" i="45"/>
  <c r="X10" i="45"/>
  <c r="X9" i="45" s="1"/>
  <c r="X154" i="45"/>
  <c r="X153" i="45" s="1"/>
  <c r="V62" i="46"/>
  <c r="X109" i="45"/>
  <c r="V9" i="46"/>
  <c r="V8" i="46" s="1"/>
  <c r="X93" i="45"/>
  <c r="V21" i="46"/>
  <c r="X158" i="45"/>
  <c r="X139" i="45"/>
  <c r="X16" i="45"/>
  <c r="V104" i="46"/>
  <c r="X105" i="46"/>
  <c r="V26" i="46"/>
  <c r="X71" i="45"/>
  <c r="X79" i="45"/>
  <c r="X51" i="45"/>
  <c r="X135" i="45"/>
  <c r="X130" i="45"/>
  <c r="X125" i="45"/>
  <c r="V38" i="46"/>
  <c r="X92" i="46"/>
  <c r="AH119" i="46" l="1"/>
  <c r="R147" i="46"/>
  <c r="P147" i="46"/>
  <c r="X50" i="45"/>
  <c r="X92" i="45"/>
  <c r="X99" i="45"/>
  <c r="X112" i="45"/>
  <c r="V132" i="46"/>
  <c r="V108" i="46"/>
  <c r="X15" i="45"/>
  <c r="V116" i="46"/>
  <c r="X41" i="46"/>
  <c r="X37" i="46" s="1"/>
  <c r="X7" i="46" s="1"/>
  <c r="X117" i="46"/>
  <c r="X116" i="46" s="1"/>
  <c r="V37" i="46"/>
  <c r="X108" i="45"/>
  <c r="V18" i="46"/>
  <c r="V49" i="46"/>
  <c r="X56" i="45"/>
  <c r="X91" i="46"/>
  <c r="Z92" i="46"/>
  <c r="Z117" i="46"/>
  <c r="Z116" i="46" s="1"/>
  <c r="AB122" i="46"/>
  <c r="Z105" i="46"/>
  <c r="X104" i="46"/>
  <c r="AB45" i="46"/>
  <c r="Z41" i="46"/>
  <c r="Z37" i="46" s="1"/>
  <c r="Z7" i="46" s="1"/>
  <c r="X91" i="45" l="1"/>
  <c r="V48" i="46"/>
  <c r="X107" i="45"/>
  <c r="V7" i="46"/>
  <c r="X14" i="45"/>
  <c r="X49" i="46"/>
  <c r="X48" i="46" s="1"/>
  <c r="X47" i="46" s="1"/>
  <c r="X147" i="46" s="1"/>
  <c r="AB117" i="46"/>
  <c r="AB116" i="46" s="1"/>
  <c r="AD122" i="46"/>
  <c r="AD117" i="46" s="1"/>
  <c r="AD116" i="46" s="1"/>
  <c r="AB92" i="46"/>
  <c r="Z91" i="46"/>
  <c r="AD45" i="46"/>
  <c r="AD41" i="46" s="1"/>
  <c r="AD37" i="46" s="1"/>
  <c r="AD7" i="46" s="1"/>
  <c r="AB41" i="46"/>
  <c r="AB37" i="46" s="1"/>
  <c r="AB7" i="46" s="1"/>
  <c r="AB105" i="46"/>
  <c r="Z104" i="46"/>
  <c r="X8" i="45" l="1"/>
  <c r="X7" i="45" s="1"/>
  <c r="X106" i="45"/>
  <c r="V47" i="46"/>
  <c r="V147" i="46" s="1"/>
  <c r="AD105" i="46"/>
  <c r="AD104" i="46" s="1"/>
  <c r="AB104" i="46"/>
  <c r="Z49" i="46"/>
  <c r="Z48" i="46" s="1"/>
  <c r="Z47" i="46" s="1"/>
  <c r="Z147" i="46" s="1"/>
  <c r="AD92" i="46"/>
  <c r="AD91" i="46" s="1"/>
  <c r="AB91" i="46"/>
  <c r="AD49" i="46" l="1"/>
  <c r="AD48" i="46" s="1"/>
  <c r="AD47" i="46" s="1"/>
  <c r="AD147" i="46" s="1"/>
  <c r="AB49" i="46"/>
  <c r="AB48" i="46" s="1"/>
  <c r="AB47" i="46" s="1"/>
  <c r="AB147" i="46" s="1"/>
  <c r="X164" i="45" l="1"/>
  <c r="V149" i="46" s="1"/>
  <c r="X162" i="45" l="1"/>
  <c r="X152" i="45" l="1"/>
  <c r="X168" i="45" l="1"/>
  <c r="AH60" i="46" l="1"/>
  <c r="AH123" i="46"/>
  <c r="AH101" i="46"/>
  <c r="AH61" i="46"/>
  <c r="AH71" i="46"/>
  <c r="AH95" i="46" l="1"/>
  <c r="AH75" i="46"/>
  <c r="K289" i="51" l="1"/>
  <c r="L194" i="51"/>
  <c r="AH136" i="46"/>
  <c r="AH99" i="46"/>
  <c r="AH103" i="46"/>
  <c r="K58" i="51"/>
  <c r="J180" i="51"/>
  <c r="K214" i="51"/>
  <c r="AH93" i="46"/>
  <c r="AH58" i="46"/>
  <c r="L61" i="51"/>
  <c r="K233" i="51"/>
  <c r="J228" i="51"/>
  <c r="K188" i="51"/>
  <c r="J277" i="51"/>
  <c r="K239" i="51"/>
  <c r="K303" i="51"/>
  <c r="K177" i="51"/>
  <c r="K164" i="51"/>
  <c r="J62" i="51"/>
  <c r="K134" i="51"/>
  <c r="K165" i="51"/>
  <c r="J259" i="51"/>
  <c r="J29" i="51"/>
  <c r="L265" i="51"/>
  <c r="J125" i="51"/>
  <c r="K125" i="51"/>
  <c r="K29" i="51"/>
  <c r="AH105" i="46"/>
  <c r="L243" i="51"/>
  <c r="K266" i="51"/>
  <c r="J262" i="51"/>
  <c r="K166" i="51"/>
  <c r="K41" i="51"/>
  <c r="K263" i="51"/>
  <c r="AH53" i="46"/>
  <c r="J26" i="51"/>
  <c r="K92" i="51"/>
  <c r="K104" i="51"/>
  <c r="L53" i="51"/>
  <c r="J112" i="51"/>
  <c r="J190" i="51"/>
  <c r="J269" i="51"/>
  <c r="K271" i="51"/>
  <c r="J257" i="51"/>
  <c r="L129" i="51"/>
  <c r="J140" i="51"/>
  <c r="J221" i="51"/>
  <c r="L306" i="51"/>
  <c r="L264" i="51"/>
  <c r="L125" i="51"/>
  <c r="L278" i="51"/>
  <c r="L164" i="51"/>
  <c r="L286" i="51"/>
  <c r="AH65" i="46"/>
  <c r="J146" i="51"/>
  <c r="J34" i="51"/>
  <c r="J292" i="51"/>
  <c r="J77" i="51"/>
  <c r="L298" i="51"/>
  <c r="L84" i="51"/>
  <c r="J181" i="51"/>
  <c r="J116" i="51"/>
  <c r="L246" i="51"/>
  <c r="J196" i="51"/>
  <c r="L271" i="51"/>
  <c r="J226" i="51"/>
  <c r="L123" i="51"/>
  <c r="L39" i="51"/>
  <c r="K113" i="51"/>
  <c r="L86" i="51"/>
  <c r="J222" i="51"/>
  <c r="J40" i="51"/>
  <c r="J133" i="51"/>
  <c r="L228" i="51"/>
  <c r="J301" i="51"/>
  <c r="L133" i="51"/>
  <c r="K278" i="51"/>
  <c r="L239" i="51"/>
  <c r="K123" i="51"/>
  <c r="L236" i="51"/>
  <c r="L113" i="51"/>
  <c r="L116" i="51"/>
  <c r="L177" i="51"/>
  <c r="J58" i="51"/>
  <c r="K294" i="51"/>
  <c r="L140" i="51"/>
  <c r="K280" i="51"/>
  <c r="L297" i="51"/>
  <c r="L103" i="51"/>
  <c r="L244" i="51"/>
  <c r="J270" i="51"/>
  <c r="J298" i="51"/>
  <c r="L23" i="51"/>
  <c r="J13" i="51"/>
  <c r="K97" i="51"/>
  <c r="AH57" i="46"/>
  <c r="L154" i="51"/>
  <c r="K286" i="51"/>
  <c r="L43" i="51"/>
  <c r="J282" i="51"/>
  <c r="J214" i="51"/>
  <c r="K230" i="51"/>
  <c r="L21" i="51"/>
  <c r="K53" i="51"/>
  <c r="L276" i="51"/>
  <c r="J260" i="51"/>
  <c r="J242" i="51"/>
  <c r="K150" i="51"/>
  <c r="AH94" i="46"/>
  <c r="J21" i="51"/>
  <c r="L89" i="51"/>
  <c r="L235" i="51"/>
  <c r="L255" i="51"/>
  <c r="AH86" i="46"/>
  <c r="L267" i="51"/>
  <c r="K221" i="51"/>
  <c r="L226" i="51"/>
  <c r="L59" i="51"/>
  <c r="AH85" i="46"/>
  <c r="J255" i="51"/>
  <c r="L289" i="51"/>
  <c r="AH67" i="46"/>
  <c r="K264" i="51"/>
  <c r="L166" i="51"/>
  <c r="J23" i="51"/>
  <c r="K52" i="51"/>
  <c r="L26" i="51"/>
  <c r="K295" i="51"/>
  <c r="J247" i="51"/>
  <c r="L183" i="51"/>
  <c r="L126" i="51"/>
  <c r="K132" i="51"/>
  <c r="K256" i="51"/>
  <c r="J278" i="51"/>
  <c r="K191" i="51"/>
  <c r="K135" i="51"/>
  <c r="J61" i="51"/>
  <c r="J31" i="51"/>
  <c r="K44" i="51"/>
  <c r="L230" i="51"/>
  <c r="K306" i="51"/>
  <c r="K260" i="51"/>
  <c r="K124" i="51"/>
  <c r="K212" i="51"/>
  <c r="AH81" i="46"/>
  <c r="L158" i="51"/>
  <c r="L269" i="51"/>
  <c r="L242" i="51"/>
  <c r="L77" i="51"/>
  <c r="J32" i="51"/>
  <c r="L196" i="51"/>
  <c r="L218" i="51"/>
  <c r="K291" i="51"/>
  <c r="K255" i="51"/>
  <c r="J164" i="51"/>
  <c r="J253" i="51"/>
  <c r="J90" i="51"/>
  <c r="L76" i="51"/>
  <c r="L168" i="51"/>
  <c r="J227" i="51"/>
  <c r="K128" i="51"/>
  <c r="L134" i="51"/>
  <c r="J264" i="51"/>
  <c r="K254" i="51"/>
  <c r="K244" i="51"/>
  <c r="J209" i="51"/>
  <c r="J72" i="51"/>
  <c r="J127" i="51"/>
  <c r="J52" i="51"/>
  <c r="L257" i="51"/>
  <c r="J131" i="51"/>
  <c r="K154" i="51"/>
  <c r="J175" i="51"/>
  <c r="J134" i="51"/>
  <c r="J251" i="51"/>
  <c r="J205" i="51"/>
  <c r="J248" i="51"/>
  <c r="K84" i="51"/>
  <c r="K193" i="51"/>
  <c r="L175" i="51"/>
  <c r="K242" i="51"/>
  <c r="J70" i="51"/>
  <c r="J53" i="51"/>
  <c r="AH125" i="46"/>
  <c r="L67" i="51"/>
  <c r="J113" i="51"/>
  <c r="L240" i="51"/>
  <c r="K209" i="51"/>
  <c r="L44" i="51"/>
  <c r="J250" i="51"/>
  <c r="L252" i="51"/>
  <c r="J239" i="51"/>
  <c r="AH88" i="46"/>
  <c r="K62" i="51"/>
  <c r="L256" i="51"/>
  <c r="J235" i="51"/>
  <c r="L292" i="51"/>
  <c r="J176" i="51"/>
  <c r="K258" i="51"/>
  <c r="L303" i="51"/>
  <c r="L12" i="51"/>
  <c r="L223" i="51"/>
  <c r="L251" i="51"/>
  <c r="K89" i="51"/>
  <c r="K248" i="51"/>
  <c r="J51" i="51"/>
  <c r="J199" i="51"/>
  <c r="AH70" i="46"/>
  <c r="L122" i="51"/>
  <c r="L221" i="51"/>
  <c r="J123" i="51"/>
  <c r="J179" i="51"/>
  <c r="J212" i="51"/>
  <c r="AH56" i="46"/>
  <c r="J294" i="51"/>
  <c r="AH64" i="46"/>
  <c r="J132" i="51"/>
  <c r="L132" i="51"/>
  <c r="K158" i="51"/>
  <c r="L180" i="51"/>
  <c r="K70" i="51"/>
  <c r="K176" i="51"/>
  <c r="K268" i="51"/>
  <c r="J297" i="51"/>
  <c r="K269" i="51"/>
  <c r="L127" i="51"/>
  <c r="J302" i="51"/>
  <c r="L253" i="51"/>
  <c r="J138" i="51"/>
  <c r="J191" i="51"/>
  <c r="J303" i="51"/>
  <c r="K222" i="51"/>
  <c r="J306" i="51"/>
  <c r="L190" i="51"/>
  <c r="K12" i="51"/>
  <c r="AH97" i="46"/>
  <c r="J304" i="51"/>
  <c r="L213" i="51"/>
  <c r="K21" i="51"/>
  <c r="K273" i="51"/>
  <c r="K226" i="51"/>
  <c r="J254" i="51"/>
  <c r="L38" i="51"/>
  <c r="J66" i="51"/>
  <c r="J106" i="51"/>
  <c r="K47" i="51"/>
  <c r="K227" i="51"/>
  <c r="K67" i="51"/>
  <c r="J168" i="51"/>
  <c r="L199" i="51"/>
  <c r="J263" i="51"/>
  <c r="J280" i="51"/>
  <c r="J129" i="51"/>
  <c r="J230" i="51"/>
  <c r="J122" i="51"/>
  <c r="L266" i="51"/>
  <c r="L227" i="51"/>
  <c r="J229" i="51"/>
  <c r="K32" i="51"/>
  <c r="K39" i="51"/>
  <c r="L181" i="51"/>
  <c r="K102" i="51"/>
  <c r="L205" i="51"/>
  <c r="K69" i="51"/>
  <c r="J289" i="51"/>
  <c r="L222" i="51"/>
  <c r="K275" i="51"/>
  <c r="J76" i="51"/>
  <c r="J128" i="51"/>
  <c r="K190" i="51"/>
  <c r="J268" i="51"/>
  <c r="AH134" i="46"/>
  <c r="AH100" i="46"/>
  <c r="L179" i="51"/>
  <c r="L74" i="51"/>
  <c r="J244" i="51"/>
  <c r="K196" i="51"/>
  <c r="L238" i="51"/>
  <c r="L229" i="51"/>
  <c r="J261" i="51"/>
  <c r="K38" i="51"/>
  <c r="K302" i="51"/>
  <c r="L29" i="51"/>
  <c r="L79" i="51"/>
  <c r="K277" i="51"/>
  <c r="J276" i="51"/>
  <c r="K304" i="51"/>
  <c r="K292" i="51"/>
  <c r="L273" i="51"/>
  <c r="L225" i="51"/>
  <c r="K211" i="51"/>
  <c r="K56" i="51"/>
  <c r="J188" i="51"/>
  <c r="L90" i="51"/>
  <c r="K309" i="51"/>
  <c r="K246" i="51"/>
  <c r="J97" i="51"/>
  <c r="K251" i="51"/>
  <c r="L262" i="51"/>
  <c r="L250" i="51"/>
  <c r="K59" i="51"/>
  <c r="J124" i="51"/>
  <c r="K66" i="51"/>
  <c r="J237" i="51"/>
  <c r="L291" i="51"/>
  <c r="L31" i="51"/>
  <c r="J273" i="51"/>
  <c r="K114" i="51"/>
  <c r="AH92" i="46"/>
  <c r="L150" i="51"/>
  <c r="L60" i="51"/>
  <c r="L191" i="51"/>
  <c r="J218" i="51"/>
  <c r="L302" i="51"/>
  <c r="L92" i="51"/>
  <c r="AH122" i="46"/>
  <c r="L32" i="51"/>
  <c r="K34" i="51"/>
  <c r="L58" i="51"/>
  <c r="J213" i="51"/>
  <c r="K167" i="51"/>
  <c r="K24" i="51"/>
  <c r="K90" i="51"/>
  <c r="L66" i="51"/>
  <c r="K179" i="51"/>
  <c r="K13" i="51"/>
  <c r="J104" i="51"/>
  <c r="J267" i="51"/>
  <c r="K23" i="51"/>
  <c r="L128" i="51"/>
  <c r="K259" i="51"/>
  <c r="J96" i="51"/>
  <c r="K218" i="51"/>
  <c r="L214" i="51"/>
  <c r="J211" i="51"/>
  <c r="K101" i="51"/>
  <c r="J150" i="51"/>
  <c r="L187" i="51"/>
  <c r="L237" i="51"/>
  <c r="K79" i="51"/>
  <c r="K270" i="51"/>
  <c r="L41" i="51"/>
  <c r="L165" i="51"/>
  <c r="J187" i="51"/>
  <c r="K253" i="51"/>
  <c r="K112" i="51"/>
  <c r="AH118" i="46"/>
  <c r="K235" i="51"/>
  <c r="K234" i="51"/>
  <c r="K240" i="51"/>
  <c r="J60" i="51"/>
  <c r="L101" i="51"/>
  <c r="K168" i="51"/>
  <c r="AH73" i="46"/>
  <c r="K139" i="51"/>
  <c r="J194" i="51"/>
  <c r="L270" i="51"/>
  <c r="K236" i="51"/>
  <c r="K121" i="51"/>
  <c r="L232" i="51"/>
  <c r="AH106" i="46"/>
  <c r="K86" i="51"/>
  <c r="L263" i="51"/>
  <c r="L295" i="51"/>
  <c r="K250" i="51"/>
  <c r="L301" i="51"/>
  <c r="K116" i="51"/>
  <c r="K138" i="51"/>
  <c r="L131" i="51"/>
  <c r="K265" i="51"/>
  <c r="J67" i="51"/>
  <c r="K96" i="51"/>
  <c r="K243" i="51"/>
  <c r="L188" i="51"/>
  <c r="J172" i="51"/>
  <c r="L209" i="51"/>
  <c r="L97" i="51"/>
  <c r="AH120" i="46"/>
  <c r="K15" i="51"/>
  <c r="J154" i="51"/>
  <c r="L96" i="51"/>
  <c r="L51" i="51"/>
  <c r="L70" i="51"/>
  <c r="L294" i="51"/>
  <c r="AH121" i="46"/>
  <c r="K249" i="51"/>
  <c r="K103" i="51"/>
  <c r="AH87" i="46"/>
  <c r="K57" i="51"/>
  <c r="K228" i="51"/>
  <c r="J114" i="51"/>
  <c r="J245" i="51"/>
  <c r="J103" i="51"/>
  <c r="J89" i="51"/>
  <c r="K252" i="51"/>
  <c r="K205" i="51"/>
  <c r="K224" i="51"/>
  <c r="J102" i="51"/>
  <c r="J233" i="51"/>
  <c r="K61" i="51"/>
  <c r="J86" i="51"/>
  <c r="L138" i="51"/>
  <c r="L211" i="51"/>
  <c r="J43" i="51"/>
  <c r="K261" i="51"/>
  <c r="K133" i="51"/>
  <c r="K245" i="51"/>
  <c r="J246" i="51"/>
  <c r="L268" i="51"/>
  <c r="L247" i="51"/>
  <c r="J84" i="51"/>
  <c r="J309" i="51"/>
  <c r="L69" i="51"/>
  <c r="AH124" i="46"/>
  <c r="J38" i="51"/>
  <c r="L282" i="51"/>
  <c r="J256" i="51"/>
  <c r="K127" i="51"/>
  <c r="K282" i="51"/>
  <c r="L13" i="51"/>
  <c r="K229" i="51"/>
  <c r="AH63" i="46"/>
  <c r="L146" i="51"/>
  <c r="J41" i="51"/>
  <c r="J193" i="51"/>
  <c r="L172" i="51"/>
  <c r="K238" i="51"/>
  <c r="K60" i="51"/>
  <c r="K72" i="51"/>
  <c r="K94" i="51"/>
  <c r="K284" i="51"/>
  <c r="J234" i="51"/>
  <c r="J265" i="51"/>
  <c r="K74" i="51"/>
  <c r="L94" i="51"/>
  <c r="K146" i="51"/>
  <c r="L102" i="51"/>
  <c r="K126" i="51"/>
  <c r="K183" i="51"/>
  <c r="L178" i="51"/>
  <c r="L130" i="51"/>
  <c r="AH69" i="46"/>
  <c r="K131" i="51"/>
  <c r="J183" i="51"/>
  <c r="L258" i="51"/>
  <c r="J59" i="51"/>
  <c r="J92" i="51"/>
  <c r="K213" i="51"/>
  <c r="J240" i="51"/>
  <c r="K130" i="51"/>
  <c r="L62" i="51"/>
  <c r="L34" i="51"/>
  <c r="J44" i="51"/>
  <c r="L52" i="51"/>
  <c r="K31" i="51"/>
  <c r="AH135" i="46"/>
  <c r="K181" i="51"/>
  <c r="K225" i="51"/>
  <c r="L260" i="51"/>
  <c r="L304" i="51"/>
  <c r="L275" i="51"/>
  <c r="AH126" i="46"/>
  <c r="K187" i="51"/>
  <c r="AH55" i="46"/>
  <c r="J94" i="51"/>
  <c r="K180" i="51"/>
  <c r="K194" i="51"/>
  <c r="J238" i="51"/>
  <c r="K26" i="51"/>
  <c r="K88" i="51"/>
  <c r="J252" i="51"/>
  <c r="J243" i="51"/>
  <c r="J177" i="51"/>
  <c r="L193" i="51"/>
  <c r="L284" i="51"/>
  <c r="K129" i="51"/>
  <c r="K43" i="51"/>
  <c r="L24" i="51"/>
  <c r="L245" i="51"/>
  <c r="L224" i="51"/>
  <c r="L309" i="51"/>
  <c r="K51" i="51"/>
  <c r="AH52" i="46"/>
  <c r="J223" i="51"/>
  <c r="L280" i="51"/>
  <c r="K297" i="51"/>
  <c r="L234" i="51"/>
  <c r="K172" i="51"/>
  <c r="K301" i="51"/>
  <c r="K178" i="51"/>
  <c r="J24" i="51"/>
  <c r="L233" i="51"/>
  <c r="AH90" i="46"/>
  <c r="K298" i="51"/>
  <c r="J165" i="51"/>
  <c r="J236" i="51"/>
  <c r="K76" i="51"/>
  <c r="J47" i="51"/>
  <c r="K267" i="51"/>
  <c r="K257" i="51"/>
  <c r="K237" i="51"/>
  <c r="J166" i="51"/>
  <c r="J74" i="51"/>
  <c r="J291" i="51"/>
  <c r="L254" i="51"/>
  <c r="J79" i="51"/>
  <c r="L47" i="51"/>
  <c r="L261" i="51"/>
  <c r="K276" i="51"/>
  <c r="K77" i="51"/>
  <c r="K16" i="51"/>
  <c r="L104" i="51"/>
  <c r="J266" i="51"/>
  <c r="L277" i="51"/>
  <c r="J275" i="51"/>
  <c r="J224" i="51"/>
  <c r="L40" i="51"/>
  <c r="L176" i="51"/>
  <c r="J284" i="51"/>
  <c r="J295" i="51"/>
  <c r="K232" i="51"/>
  <c r="L167" i="51"/>
  <c r="K140" i="51"/>
  <c r="L106" i="51"/>
  <c r="J232" i="51"/>
  <c r="J167" i="51"/>
  <c r="L112" i="51"/>
  <c r="K199" i="51"/>
  <c r="J158" i="51"/>
  <c r="J126" i="51"/>
  <c r="L212" i="51"/>
  <c r="J258" i="51"/>
  <c r="L248" i="51"/>
  <c r="J69" i="51"/>
  <c r="J249" i="51"/>
  <c r="K106" i="51"/>
  <c r="J39" i="51"/>
  <c r="J225" i="51"/>
  <c r="L114" i="51"/>
  <c r="K40" i="51"/>
  <c r="J286" i="51"/>
  <c r="L72" i="51"/>
  <c r="K122" i="51"/>
  <c r="J271" i="51"/>
  <c r="K223" i="51"/>
  <c r="J101" i="51"/>
  <c r="L259" i="51"/>
  <c r="K247" i="51"/>
  <c r="L249" i="51"/>
  <c r="J130" i="51"/>
  <c r="L124" i="51"/>
  <c r="K262" i="51"/>
  <c r="K175" i="51"/>
  <c r="J178" i="51"/>
  <c r="J12" i="51"/>
  <c r="AH51" i="46" l="1"/>
  <c r="AH83" i="46"/>
  <c r="AH72" i="46"/>
  <c r="AH66" i="46"/>
  <c r="AH84" i="46"/>
  <c r="AH112" i="46"/>
  <c r="AH68" i="46"/>
  <c r="AH54" i="46"/>
</calcChain>
</file>

<file path=xl/sharedStrings.xml><?xml version="1.0" encoding="utf-8"?>
<sst xmlns="http://schemas.openxmlformats.org/spreadsheetml/2006/main" count="3011" uniqueCount="1354">
  <si>
    <t>presentado en forma comparativa con el mismo periodo del ejercicio anterior</t>
  </si>
  <si>
    <t>REF.</t>
  </si>
  <si>
    <t>Información General de la Entidad</t>
  </si>
  <si>
    <t xml:space="preserve">Balance General </t>
  </si>
  <si>
    <t>Estado de Resultados</t>
  </si>
  <si>
    <t>Estado de Flujo de Efectivo</t>
  </si>
  <si>
    <t>Estado de Variación del Patrimonio Neto</t>
  </si>
  <si>
    <t>Notas a los Estados Financieros (Nota 1 a Nota 3)</t>
  </si>
  <si>
    <t>Notas a los Estados Financieros (Nota 4 a Nota 9)</t>
  </si>
  <si>
    <t>Índice</t>
  </si>
  <si>
    <t>INFORMACIÓN GENERAL DE LA ENTIDAD</t>
  </si>
  <si>
    <t>1. IDENTIFICACIÓN</t>
  </si>
  <si>
    <t>Nombre o Razón social</t>
  </si>
  <si>
    <t>Registro CNV</t>
  </si>
  <si>
    <t xml:space="preserve"> Res. CNV N° 22E/20.- de fecha 6 de agosto de 2020</t>
  </si>
  <si>
    <t>Dirección oficina principal</t>
  </si>
  <si>
    <t>Teléfono</t>
  </si>
  <si>
    <t>(021) 619 4901 – (021) 619 4917</t>
  </si>
  <si>
    <t>E-mail</t>
  </si>
  <si>
    <t>Sitio página Web</t>
  </si>
  <si>
    <t>Domicilio legal</t>
  </si>
  <si>
    <t>2. ANTECEDENTES DE CONSTITUCIÓN DE LA SOCIEDAD</t>
  </si>
  <si>
    <t>Escritura N° | Fecha</t>
  </si>
  <si>
    <t>N° 1004 | 06 de noviembre de 2019</t>
  </si>
  <si>
    <t>Inscripción en el Registro Público</t>
  </si>
  <si>
    <t>Matrícula N° 25.261, Serie Comercial, Folio N° 1 de fecha 02 de enero de 2020</t>
  </si>
  <si>
    <t>Reforma de Estatutos</t>
  </si>
  <si>
    <t>3. ADMINISTRACIÓN</t>
  </si>
  <si>
    <t>CARGO</t>
  </si>
  <si>
    <t>NOMBRE Y APELLIDO</t>
  </si>
  <si>
    <t>Representante (s) Legal (es)</t>
  </si>
  <si>
    <t>Roland Holst</t>
  </si>
  <si>
    <t>Alfredo Palacios Orue</t>
  </si>
  <si>
    <t>Directorio</t>
  </si>
  <si>
    <t>Presidente</t>
  </si>
  <si>
    <t>Vicepresidente</t>
  </si>
  <si>
    <t>Director titular</t>
  </si>
  <si>
    <t>Síndico titular</t>
  </si>
  <si>
    <t>Guillermo David Sarubbi Lutz</t>
  </si>
  <si>
    <t>Síndico suplente</t>
  </si>
  <si>
    <t>Clara Francisca Peroni Peña</t>
  </si>
  <si>
    <t>Plana ejecutiva</t>
  </si>
  <si>
    <t>4. CAPITAL Y PROPIEDAD</t>
  </si>
  <si>
    <t>Capital emitido</t>
  </si>
  <si>
    <t>Capital suscripto</t>
  </si>
  <si>
    <t>Capital integrado</t>
  </si>
  <si>
    <t>Valor nominal de las acciones</t>
  </si>
  <si>
    <t>CAPITAL INTEGRADO</t>
  </si>
  <si>
    <t>N°</t>
  </si>
  <si>
    <t>Accionista</t>
  </si>
  <si>
    <t>Número de acciones</t>
  </si>
  <si>
    <t>Cantidad de acciones</t>
  </si>
  <si>
    <t>Clase</t>
  </si>
  <si>
    <t>Voto</t>
  </si>
  <si>
    <t>Monto</t>
  </si>
  <si>
    <t>% de Participación de capital integrado</t>
  </si>
  <si>
    <t xml:space="preserve">Sudameris Securities Casa de Bolsa S.A. </t>
  </si>
  <si>
    <t>Nominativas</t>
  </si>
  <si>
    <t>Alfredo Ricardo Raatz Becker</t>
  </si>
  <si>
    <t>CAPITAL SUSCRIPTO</t>
  </si>
  <si>
    <t>% de Participación de capital suscripto</t>
  </si>
  <si>
    <r>
      <t>5. AUDITOR EXTERNO INDEPENDIENTE</t>
    </r>
    <r>
      <rPr>
        <sz val="12"/>
        <color rgb="FF000000"/>
        <rFont val="Arial Narrow"/>
        <family val="2"/>
      </rPr>
      <t xml:space="preserve"> </t>
    </r>
  </si>
  <si>
    <t>6. PERSONAS VINCULADAS</t>
  </si>
  <si>
    <t>PERSONAS VINCULADAS</t>
  </si>
  <si>
    <t>Tipo de vínculo</t>
  </si>
  <si>
    <t>Regional Casa de Bolsa S.A.</t>
  </si>
  <si>
    <r>
      <t>(*) Sociedad controlante:</t>
    </r>
    <r>
      <rPr>
        <sz val="12"/>
        <color theme="1"/>
        <rFont val="Arial Narrow"/>
        <family val="2"/>
      </rPr>
      <t xml:space="preserve"> Sudameris Securities Casa de Bolsa S.A. </t>
    </r>
  </si>
  <si>
    <r>
      <t>Actividad principal:</t>
    </r>
    <r>
      <rPr>
        <sz val="12"/>
        <color theme="1"/>
        <rFont val="Arial Narrow"/>
        <family val="2"/>
      </rPr>
      <t xml:space="preserve"> Casa de Bolsa</t>
    </r>
  </si>
  <si>
    <t>ACTIVO</t>
  </si>
  <si>
    <t>ACTIVO CORRIENTE</t>
  </si>
  <si>
    <t>Servicio de Calificacion de Riesgos FM</t>
  </si>
  <si>
    <t>ACTIVO NO CORRIENTE</t>
  </si>
  <si>
    <t>Gasto de Constitucion Eydisa</t>
  </si>
  <si>
    <t>Gastos De Constitución SolCity 1</t>
  </si>
  <si>
    <t>Licencia Software</t>
  </si>
  <si>
    <t>Sistema En Desarrollo</t>
  </si>
  <si>
    <t>PASIVO</t>
  </si>
  <si>
    <t>PASIVO CORRIENTE</t>
  </si>
  <si>
    <t>Aportes Y Reten. A Pagar IPS</t>
  </si>
  <si>
    <t>Contingencias Operativas a Pagar</t>
  </si>
  <si>
    <t>Comisiones a Pagar</t>
  </si>
  <si>
    <t>PATRIMONIO NETO</t>
  </si>
  <si>
    <t>CAPITAL</t>
  </si>
  <si>
    <t>RESERVAS</t>
  </si>
  <si>
    <t>RESULTADOS</t>
  </si>
  <si>
    <t>Ganancia por Diferencia de Cambio</t>
  </si>
  <si>
    <t>Ingresos Varios</t>
  </si>
  <si>
    <t>Ingresos por ajustes y Redondeos</t>
  </si>
  <si>
    <t>Recupero de Gastos</t>
  </si>
  <si>
    <t>EGRESOS</t>
  </si>
  <si>
    <t>Sueldos</t>
  </si>
  <si>
    <t>Aguinaldos</t>
  </si>
  <si>
    <t>Vacaciones</t>
  </si>
  <si>
    <t>Seguros Privados al Personal</t>
  </si>
  <si>
    <t>Asesoría Legal</t>
  </si>
  <si>
    <t>Asesoría Contable</t>
  </si>
  <si>
    <t>Auditoría Externa</t>
  </si>
  <si>
    <t>Honorarios Sindico</t>
  </si>
  <si>
    <t>Servicios de Calificación</t>
  </si>
  <si>
    <t>Dieta a Directores</t>
  </si>
  <si>
    <t>Mantenimiento Visual Fondos</t>
  </si>
  <si>
    <t>Otros Honorarios Profesionales</t>
  </si>
  <si>
    <t>Serv. de Deposito y Custodia de Valores</t>
  </si>
  <si>
    <t>Servicios Administrativos</t>
  </si>
  <si>
    <t>Serv. de Cumplimiento Normativo</t>
  </si>
  <si>
    <t>Servicio Mesa de Dinero</t>
  </si>
  <si>
    <t>Combustibles Y Lubricantes</t>
  </si>
  <si>
    <t>Útiles Papelería E Impresos</t>
  </si>
  <si>
    <t>IVA Costo</t>
  </si>
  <si>
    <t>Patente Comercial</t>
  </si>
  <si>
    <t>Recargos Y Multas</t>
  </si>
  <si>
    <t>Gastos De Escribanía</t>
  </si>
  <si>
    <t>Egresos por Ajustes y Redondeos</t>
  </si>
  <si>
    <t>Contingencias Operativas</t>
  </si>
  <si>
    <t>Otros Gastos Administrativos</t>
  </si>
  <si>
    <t>Gastos de Refrigerios</t>
  </si>
  <si>
    <t>Capacitacion del Personal</t>
  </si>
  <si>
    <t>Gastos No Deducibles</t>
  </si>
  <si>
    <t>Comisiones Comerciales Pagadas</t>
  </si>
  <si>
    <t>Publicidad y Marketing</t>
  </si>
  <si>
    <t>Publicidad y Marketing - Eydisa</t>
  </si>
  <si>
    <t>Comisiones Pagadas A Bancos</t>
  </si>
  <si>
    <t>Gastos Bancarios</t>
  </si>
  <si>
    <t>Comisiones Pagadas A Casas De Bolsas GS</t>
  </si>
  <si>
    <t>Aranceles Pagados Cnv</t>
  </si>
  <si>
    <t>Perdida Por Diferencia De Cambio</t>
  </si>
  <si>
    <t>Amortización De Gastos De Constitución</t>
  </si>
  <si>
    <t>Amortizacion de Licencias</t>
  </si>
  <si>
    <t>Perdida en Operaciones  - CDA USD</t>
  </si>
  <si>
    <t>Cuenta</t>
  </si>
  <si>
    <t>Gastos De Constitución Evolucion</t>
  </si>
  <si>
    <t>Gastos de Asamblea</t>
  </si>
  <si>
    <t>Gastos de Marketing - Sol City</t>
  </si>
  <si>
    <t xml:space="preserve"> </t>
  </si>
  <si>
    <t>Bancos</t>
  </si>
  <si>
    <t>Otros Activos</t>
  </si>
  <si>
    <t>Gastos de Constitucion</t>
  </si>
  <si>
    <t>Otros Pasivos</t>
  </si>
  <si>
    <t>Deudas Fiscales</t>
  </si>
  <si>
    <t>Honorarios Sindicos</t>
  </si>
  <si>
    <t>Gastos de Marketing a Pagar</t>
  </si>
  <si>
    <t>Gastos de Viaje a Pagar</t>
  </si>
  <si>
    <t>Capacitación del Personal a Pagar</t>
  </si>
  <si>
    <t>Comisiones Comerciales a Pagar</t>
  </si>
  <si>
    <t>Gasto de Marketing a Pagar - Eydisa</t>
  </si>
  <si>
    <t>Gasto de Marketing a Pagar - Sol City</t>
  </si>
  <si>
    <t>Asesoria a pagar</t>
  </si>
  <si>
    <t>Dieta Directorio Anual</t>
  </si>
  <si>
    <t>Ingresos por operaciones y servicios a personas relacionas</t>
  </si>
  <si>
    <t xml:space="preserve">Ingresos financieros  </t>
  </si>
  <si>
    <t>Otros ingresos</t>
  </si>
  <si>
    <t>Aporte Patronal</t>
  </si>
  <si>
    <t>Gratificacion por Desempeño</t>
  </si>
  <si>
    <t>Egresos por operaciones y servicios de personas relacionadas</t>
  </si>
  <si>
    <t>Serv. de Deposito y Cuostodia de Valores</t>
  </si>
  <si>
    <t>IMPUESTO A LA RENTA</t>
  </si>
  <si>
    <t xml:space="preserve">Gastos fiscales </t>
  </si>
  <si>
    <t>Canon Anual Seprelad</t>
  </si>
  <si>
    <t>Retenciones Pagadas</t>
  </si>
  <si>
    <t>Otros egresos</t>
  </si>
  <si>
    <t>IVA GND</t>
  </si>
  <si>
    <t xml:space="preserve">Gastos de ventas </t>
  </si>
  <si>
    <t>Pérdida En Operaciones - Bonos</t>
  </si>
  <si>
    <t>Perdida en Operaciones  - CDA</t>
  </si>
  <si>
    <t>Inversiones en otras empresas</t>
  </si>
  <si>
    <t>Inversiones Temporarias</t>
  </si>
  <si>
    <t>Dividendos percibidos</t>
  </si>
  <si>
    <t>Totales</t>
  </si>
  <si>
    <t xml:space="preserve">BALANCE GENERAL </t>
  </si>
  <si>
    <t>(Cifras expresadas en guaraníes)</t>
  </si>
  <si>
    <t>Disponibilidades</t>
  </si>
  <si>
    <t>(Nota 5.1)</t>
  </si>
  <si>
    <t>Cuentas a pagar a personas y empresas relacionadas</t>
  </si>
  <si>
    <t>Nota (5.10)</t>
  </si>
  <si>
    <t>Nota (5.11)</t>
  </si>
  <si>
    <t>Inversiones temporarias</t>
  </si>
  <si>
    <t>(Nota 5.2)</t>
  </si>
  <si>
    <t>Títulos de renta fija</t>
  </si>
  <si>
    <t>Creditos</t>
  </si>
  <si>
    <t>(Nota 5.3)</t>
  </si>
  <si>
    <t>Documentos y Cuentas por cobrar</t>
  </si>
  <si>
    <t>Cuentas por cobrar a personas y empresas relacionadas</t>
  </si>
  <si>
    <t>(Nota 5.7)</t>
  </si>
  <si>
    <t>TOTAL ACTIVO CORRIENTE</t>
  </si>
  <si>
    <t>TOTAL PASIVO CORRIENTE</t>
  </si>
  <si>
    <t>PASIVO NO CORRIENTE</t>
  </si>
  <si>
    <t>TOTAL PASIVO NO CORRIENTE</t>
  </si>
  <si>
    <t>TOTAL PATRIMONIO NETO (según el Estado de Cambios en el Patrimonio Neto)</t>
  </si>
  <si>
    <t xml:space="preserve">Activos intagibles y Cargos diferidos </t>
  </si>
  <si>
    <t>(Nota 5.5 y Nota 5.6)</t>
  </si>
  <si>
    <t>TOTAL ACTIVO NO CORRIENTE</t>
  </si>
  <si>
    <t>TOTAL ACTIVO</t>
  </si>
  <si>
    <t>TOTAL PASIVO Y PATRIMONIO NETO</t>
  </si>
  <si>
    <t>Las 9 notas que se acompañan forman parte integrante de los Estados Financieros.</t>
  </si>
  <si>
    <t xml:space="preserve">ESTADO DE RESULTADOS </t>
  </si>
  <si>
    <t>INGRESOS</t>
  </si>
  <si>
    <t>Nota 5.15.a</t>
  </si>
  <si>
    <t>Nota 5.15.b</t>
  </si>
  <si>
    <t>Nota 5.15.c</t>
  </si>
  <si>
    <t>Nota 5.15.d</t>
  </si>
  <si>
    <t>Nota 5.17</t>
  </si>
  <si>
    <t>Gastos financieros</t>
  </si>
  <si>
    <t>RESULTADO ANTES DE IMPUESTO A LA RENTA</t>
  </si>
  <si>
    <t>RESULTADO DEL EJERCICIO</t>
  </si>
  <si>
    <t>ESTADO DE CAMBIOS EN EL PATRIMONIO NETO</t>
  </si>
  <si>
    <t>Movimientos</t>
  </si>
  <si>
    <t>Suscripto</t>
  </si>
  <si>
    <t>A Integrar</t>
  </si>
  <si>
    <t>Legal</t>
  </si>
  <si>
    <t>Facultativa</t>
  </si>
  <si>
    <t>Revalúo</t>
  </si>
  <si>
    <t>Acumulados</t>
  </si>
  <si>
    <t>Del Ejercicio</t>
  </si>
  <si>
    <t>Movimientos Subsecuentes</t>
  </si>
  <si>
    <t>Transf. a Resultados Acumulados</t>
  </si>
  <si>
    <t>Resultado del ejercicio</t>
  </si>
  <si>
    <t>Total al 31/12/2023</t>
  </si>
  <si>
    <t xml:space="preserve">ESTADO DE FLUJO DE EFECTIVO </t>
  </si>
  <si>
    <t>FLUJO DE EFECTIVO POR ACTIVIDADES OPERATIVAS</t>
  </si>
  <si>
    <t>Ingreso en efectivo por comisiones y otros</t>
  </si>
  <si>
    <t>Efectivo pagado por compra de cartera</t>
  </si>
  <si>
    <t>Efectivo pagado a empleados</t>
  </si>
  <si>
    <t>Efectivo pagado para otras actividades</t>
  </si>
  <si>
    <t>Total de Efectivo de las actividades operativas antes del cambio en los activos de operaciones</t>
  </si>
  <si>
    <t>(Aumento) Disminución en los activos de operación</t>
  </si>
  <si>
    <t>Fondos colocados a corto plazo</t>
  </si>
  <si>
    <t>Aumento (Disminución) en los pasivos operativos</t>
  </si>
  <si>
    <t>Pagos a proveedores</t>
  </si>
  <si>
    <t>Efectivo neto de actividades de operación antes de impuestos</t>
  </si>
  <si>
    <t>Impuesto a la renta</t>
  </si>
  <si>
    <t>Efectivo neto de actividades de operación</t>
  </si>
  <si>
    <t xml:space="preserve">FLUJO DE EFECTIVO POR ACTIVIDADES DE INVERSION </t>
  </si>
  <si>
    <t>Adquisición de acciones y títulos de deuda y otros titulos valores</t>
  </si>
  <si>
    <t>Intereses percibidos y/o pagados</t>
  </si>
  <si>
    <t>Efectivo neto (o usado) en actividades de inversión</t>
  </si>
  <si>
    <t>FLUJO DE EFECTIVO POR ACTIVIDADES DE FINANCIAMIENTO</t>
  </si>
  <si>
    <t>Aportes de Capital</t>
  </si>
  <si>
    <t xml:space="preserve">Proveniente de préstamos y otras deudas </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</si>
  <si>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</si>
  <si>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</si>
  <si>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</si>
  <si>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</si>
  <si>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</si>
  <si>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</si>
  <si>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NOTA 1. INFORMACIÓN BÁSICA DE LA EMPRESA</t>
  </si>
  <si>
    <t>1.1  Naturaleza jurídica de las actividades de la sociedad</t>
  </si>
  <si>
    <t>NOTA 2. PRINCIPALES POLÍTICAS Y PRÁCTICAS CONTABLES APLICADAS</t>
  </si>
  <si>
    <t>2.1) Bases para la preparación de los estados financieros</t>
  </si>
  <si>
    <t>A continuación, se resumen las políticas de contabilidad más significativas aplicadas por la Sociedad:</t>
  </si>
  <si>
    <t>a) Bases de contabilización</t>
  </si>
  <si>
    <t>b) Información comparativa</t>
  </si>
  <si>
    <t>2.2) Criterios de valuación</t>
  </si>
  <si>
    <t>Títulos de deudas: Los títulos de deuda son registrados a su valor de adquisición más los intereses devengados;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</si>
  <si>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2.3) Política de constitución de previsiones</t>
  </si>
  <si>
    <t>2.4) Política de depreciaciones y amortizaciones</t>
  </si>
  <si>
    <t xml:space="preserve"> - Activo Intangibles y Cargos diferidos:  Las amortizaciones se calculan por el método de línea recta considerando una vida útil de 60 meses.</t>
  </si>
  <si>
    <t>2.5) Política de reconocimiento de ingresos</t>
  </si>
  <si>
    <t>2.6)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</si>
  <si>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</si>
  <si>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2.7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</si>
  <si>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</si>
  <si>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NOTA 3. CAMBIO DE POLÍTICAS Y PROCEDIMIENTOS DE CONTABILIDAD</t>
  </si>
  <si>
    <t>No se han registrado cambios en las políticas y procedimientos contables desde el inicio de las actividades de la sociedad.</t>
  </si>
  <si>
    <t>NOTA 4. CRITERIOS ESPECÍFICOS DE VALUACIÓN</t>
  </si>
  <si>
    <t>4.a) Valuación en moneda extranjera</t>
  </si>
  <si>
    <t>Tipo de cambio Comprador</t>
  </si>
  <si>
    <t>Tipo de cambio Vendedor</t>
  </si>
  <si>
    <t>4.b) Posición en moneda extranjera</t>
  </si>
  <si>
    <t>La posición de activos y pasivos en moneda extranjera al cierre del ejercicio es la siguiente:</t>
  </si>
  <si>
    <t>Detalle</t>
  </si>
  <si>
    <t>Moneda Extranjera Clases</t>
  </si>
  <si>
    <t>Moneda Extranjera Monto</t>
  </si>
  <si>
    <t>Cambio Vigente</t>
  </si>
  <si>
    <t>Saldo Periodo Actual (Guaranies)</t>
  </si>
  <si>
    <t>Cambio Cierre De Ejercio Anterior</t>
  </si>
  <si>
    <t>Saldo Al Cierre Ejercicio Anterior (Guaranies)</t>
  </si>
  <si>
    <t>ACTIVOS CORRIENTES</t>
  </si>
  <si>
    <t>USD</t>
  </si>
  <si>
    <t>Certificado de Depósito de Ahorro</t>
  </si>
  <si>
    <t>Intereses a Cobrar</t>
  </si>
  <si>
    <t>Intereses a Devengar</t>
  </si>
  <si>
    <t>Total Activo</t>
  </si>
  <si>
    <t>PASIVOS</t>
  </si>
  <si>
    <t>PASIVOS CORRIENTES</t>
  </si>
  <si>
    <t>Cuentas Varias a Pagar</t>
  </si>
  <si>
    <t>Cuentas a Pagar a Personas y Empresas relacionadas</t>
  </si>
  <si>
    <t>Proveedores</t>
  </si>
  <si>
    <t>Total Pasivo</t>
  </si>
  <si>
    <t>4.c) Diferencia de cambio en moneda extranjera</t>
  </si>
  <si>
    <t>Las diferencias de cambio correspondientes al mantenimiento de activos y pasivos en moneda extranjera se muestran netas en la línea del estado de resultados “Diferencias de cambios por de activos y pasivos monetarios en moneda extranjera” y su apertura se expone a continuación:</t>
  </si>
  <si>
    <t>Concepto</t>
  </si>
  <si>
    <t>Tipo de Cambio Actual</t>
  </si>
  <si>
    <t>Monto ajustado Ejercicio Actual Guaranies</t>
  </si>
  <si>
    <t>Tipo de Cambio Periodo Anterior</t>
  </si>
  <si>
    <t>Monto ajustado Periodo Anterior Guaranies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</si>
  <si>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</si>
  <si>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</si>
  <si>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</si>
  <si>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</si>
  <si>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Diferencias de cambio netas - Ganancia</t>
  </si>
  <si>
    <t>NOTA 5. INFORMACIÓN REFERENTE A LOS PRINCIPALES ACTIVOS, PASIVOS Y RESULTADOS</t>
  </si>
  <si>
    <t>5.1) Disponibilidades</t>
  </si>
  <si>
    <t>El rubro disponibilidades está compuesto por las siguientes cuentas:</t>
  </si>
  <si>
    <t>Total</t>
  </si>
  <si>
    <t>5.2 ) Inversiones temporarias</t>
  </si>
  <si>
    <t>Emisor</t>
  </si>
  <si>
    <t>Valor de Costo</t>
  </si>
  <si>
    <t>Valor Contable</t>
  </si>
  <si>
    <t>Valor Nominal Unitario</t>
  </si>
  <si>
    <t>Valor de Cotizacion</t>
  </si>
  <si>
    <t>Vencimientos</t>
  </si>
  <si>
    <t>Certificados de Depósito de Ahorro (CDA)</t>
  </si>
  <si>
    <t>Bonos Corporativos</t>
  </si>
  <si>
    <t>PYTEL02F2269</t>
  </si>
  <si>
    <t>PYTEL01F2252</t>
  </si>
  <si>
    <t>Bonos Financieros</t>
  </si>
  <si>
    <t>Bonos recibidos bajo Reporto</t>
  </si>
  <si>
    <t>5.3 ) Créditos</t>
  </si>
  <si>
    <t>5.3. a) Documentos y Cuentas por Cobrar</t>
  </si>
  <si>
    <t>Corriente</t>
  </si>
  <si>
    <t>No corriente</t>
  </si>
  <si>
    <t>Gs.</t>
  </si>
  <si>
    <t>Comisión por Administración a Cobrar - Fondo Mutuo Vista - Gs.</t>
  </si>
  <si>
    <t>Comisión por Administración a Cobrar - Fondo Mutuo Vista - USD</t>
  </si>
  <si>
    <t>Comisión por Administración a Cobrar - EYDISA - USD</t>
  </si>
  <si>
    <t>5.3.b) Cuentas a Cobrar a personas y empresas relacionadas</t>
  </si>
  <si>
    <t>Corto Plazo</t>
  </si>
  <si>
    <t>Largo Plazo</t>
  </si>
  <si>
    <t>5.4) Bienes de uso</t>
  </si>
  <si>
    <t>Al cierre del ejercicio la Sociedad no cuenta con bienes de uso.</t>
  </si>
  <si>
    <t>5.5) Cargos diferidos</t>
  </si>
  <si>
    <t>A continuación, se detalla la composición:</t>
  </si>
  <si>
    <t>Conceptos</t>
  </si>
  <si>
    <t>Saldo Inicial</t>
  </si>
  <si>
    <t>Aumentos</t>
  </si>
  <si>
    <t>Amortizaciones</t>
  </si>
  <si>
    <t>Saldo Neto Final</t>
  </si>
  <si>
    <t>5.6) Activo Intangibles</t>
  </si>
  <si>
    <t>5.7) Otros activos corrientes y no corrientes</t>
  </si>
  <si>
    <t>Los otros activos corrientes y no corrientes se componen como sigue:</t>
  </si>
  <si>
    <t>Anticipos Impuesto a la Renta</t>
  </si>
  <si>
    <t>5.8) Préstamos financieros</t>
  </si>
  <si>
    <t>Al cierre del ejercicio la Sociedad no cuenta con deudas financieras de corto ni de largo plazo.</t>
  </si>
  <si>
    <t xml:space="preserve">5.9 ) Documentos y Cuentas por pagar </t>
  </si>
  <si>
    <t>Al cierre del ejercicio la Sociedad no cuenta con documentos y cuentas por pagar de corto ni largo plazo.</t>
  </si>
  <si>
    <t>5.10 ) Cuentas a pagar a personas y empresas relacionadas</t>
  </si>
  <si>
    <t>5.11) Otros Pasivos corrientes y no corrientes</t>
  </si>
  <si>
    <t>Remuneracion Ley 285/91</t>
  </si>
  <si>
    <t>5.12) Saldos con personas y empresas relacionadas</t>
  </si>
  <si>
    <t>Los saldos mantenidos con partes relacionadas son los siguientes:</t>
  </si>
  <si>
    <t>Nombre</t>
  </si>
  <si>
    <t>Relacion</t>
  </si>
  <si>
    <t>Tipo de Operación</t>
  </si>
  <si>
    <t>Sudameris Bank S.A.E.C.A (Nota 5.1)</t>
  </si>
  <si>
    <t>Disponibilidad en Cuenta Corriente</t>
  </si>
  <si>
    <t>Fondos mutuos Cash PYG (Nota 5.3 a)</t>
  </si>
  <si>
    <t>Sociedad administrada</t>
  </si>
  <si>
    <t>Fondo mutuos Cash USD (Nota 5.3 a)</t>
  </si>
  <si>
    <t>EYDISA (Nota 5.3 a)</t>
  </si>
  <si>
    <t>Comisión por Administración a Cobrar - EYDISA</t>
  </si>
  <si>
    <t>Comisión por Administración - Fondo Evolucion</t>
  </si>
  <si>
    <t>Comisión por Administración - Sol City</t>
  </si>
  <si>
    <t>Reembolso de gastos - CB</t>
  </si>
  <si>
    <t>Servicios Prestados</t>
  </si>
  <si>
    <t>5.13) Transacciones con personas y empresas vinculadas</t>
  </si>
  <si>
    <t>Persona o Empresa Vinculada</t>
  </si>
  <si>
    <t>Resultado Periodo Actual G</t>
  </si>
  <si>
    <t>Resultado Periodo Anterior G</t>
  </si>
  <si>
    <t>Ingresos</t>
  </si>
  <si>
    <t>Comisiones por administración</t>
  </si>
  <si>
    <t>Sol City</t>
  </si>
  <si>
    <t>Fondo Mutuo Evolucion</t>
  </si>
  <si>
    <t>Total Ingresos</t>
  </si>
  <si>
    <t>Egresos</t>
  </si>
  <si>
    <t>Perdida en Operaciones</t>
  </si>
  <si>
    <t>Comisiones Comerciales</t>
  </si>
  <si>
    <t>Fondo de Inversion Renta Inmobiliaria Eydisa</t>
  </si>
  <si>
    <t>Gastos del Fondo asumidos por AFPISA</t>
  </si>
  <si>
    <t>Directores</t>
  </si>
  <si>
    <t>Dieta Directorio</t>
  </si>
  <si>
    <t>Honorarios Síndico</t>
  </si>
  <si>
    <t>Total Egresos</t>
  </si>
  <si>
    <t>5.14) Previsiones</t>
  </si>
  <si>
    <t>No aplicable. Los presentes estados financieros no incluyen previsiones.</t>
  </si>
  <si>
    <t>5.15) Ingresos Operativos</t>
  </si>
  <si>
    <t>5.15. a) - Ingresos por servicios</t>
  </si>
  <si>
    <t>5.15. b) - Ingresos financieros</t>
  </si>
  <si>
    <t>Devengamiento Intereses - Bonos Corporativos</t>
  </si>
  <si>
    <t xml:space="preserve">Devengamiento Intereses - CDA Gs </t>
  </si>
  <si>
    <t>Devengamiento Intereses - CDA USD</t>
  </si>
  <si>
    <t>Devengamiento Intereses - Bonos Financieros</t>
  </si>
  <si>
    <t>5.15. c) - Ingresos por operaciones y servicios a personas relacionadas</t>
  </si>
  <si>
    <t>Ver nota 5.13</t>
  </si>
  <si>
    <t>5.15.d) - Otros Ingresos</t>
  </si>
  <si>
    <t>5.17) Egresos</t>
  </si>
  <si>
    <t>Gasto de Venta</t>
  </si>
  <si>
    <t>Gastos de Administracion</t>
  </si>
  <si>
    <t>Gastos Fiscales</t>
  </si>
  <si>
    <t>Egresos por operaciones y servicios de personas relacionadas (nota 5.13)</t>
  </si>
  <si>
    <t>Otros Egresos</t>
  </si>
  <si>
    <t>NOTA 6. INFORMACIÓN REFERENTE A CONTINGENCIAS Y COMPROMISOS</t>
  </si>
  <si>
    <t>6.a) Compromisos directos</t>
  </si>
  <si>
    <t>La Sociedad no cuenta con garantías otorgadas que impliquen activos comprometidos a la fecha de cierre de los estados financieros.</t>
  </si>
  <si>
    <t>6.b) Contingencias legales</t>
  </si>
  <si>
    <t>La Sociedad no cuenta con contingencias legales a la fecha de cierre de los presentes estados financieros.</t>
  </si>
  <si>
    <t>NOTA 7. HECHOS POSTERIORES AL CIERRE DEL EJERCICIO</t>
  </si>
  <si>
    <t>NOTA 8. LIMITACIÓN A LA LIBRE DISPONIBILIDAD DE LOS ACTIVOS O DEL PATRIMONIO Y CUALQUIER RESTRICCIÓN AL DERECHO DE PROPIEDAD</t>
  </si>
  <si>
    <t>NOTA 9. SANCIONES</t>
  </si>
  <si>
    <t>Jorge Angulo</t>
  </si>
  <si>
    <t>Sudameris Securities Casa de Bolsa S.A.</t>
  </si>
  <si>
    <t>Sueldos - Vinculados</t>
  </si>
  <si>
    <t>Aguinaldos - Vinculados</t>
  </si>
  <si>
    <t>Fondo Mutuo RF Cash USD</t>
  </si>
  <si>
    <t xml:space="preserve">Recupero de Gastos </t>
  </si>
  <si>
    <t>Aranceles Pagados</t>
  </si>
  <si>
    <t>Reembolso de Gastos Exentos</t>
  </si>
  <si>
    <t>Ingresos por servicios (*)</t>
  </si>
  <si>
    <t xml:space="preserve">(*) Reclasificado a efectos comparativos </t>
  </si>
  <si>
    <t>No aplicable.</t>
  </si>
  <si>
    <t>Sudameris Securities Casa de Bolsa SA</t>
  </si>
  <si>
    <t>Sudameris Bank S.A.E.C.A</t>
  </si>
  <si>
    <t>IGA1</t>
  </si>
  <si>
    <t>BGA1</t>
  </si>
  <si>
    <t>EERRA1</t>
  </si>
  <si>
    <t>EFEA1</t>
  </si>
  <si>
    <t>VPNA1</t>
  </si>
  <si>
    <t>Notas 1 a Nota 3A1</t>
  </si>
  <si>
    <t>Nota 4 a Nota 9A1</t>
  </si>
  <si>
    <t>SUDAMERIS ASSET MANAGEMENT ADMINISTRADORA DE FONDOS PATRIMONIALES DE INVERSION
SOCIEDAD ANÓNIMA</t>
  </si>
  <si>
    <t>SUDAMERIS ASSET MANAGEMENT ADMINISTRADORA DE FONDOS PATRIMONIALES DE INVERSION S.A.</t>
  </si>
  <si>
    <r>
      <t>Domicilio legal:</t>
    </r>
    <r>
      <rPr>
        <sz val="12"/>
        <color theme="1"/>
        <rFont val="Arial Narrow"/>
        <family val="2"/>
      </rPr>
      <t xml:space="preserve"> Avenida, Aviadores del chaco esq. Vasconcellos</t>
    </r>
  </si>
  <si>
    <t>Avenida, Aviadores del chaco esq. Vasconcellos</t>
  </si>
  <si>
    <t>SUDAMERIS ASSET MANAGEMENT ADMINISTRADORA DE FONDOS PATRIMONIALES DE INVERSION SOCIEDAD ANONIMA</t>
  </si>
  <si>
    <t>Cambio de Denominación y Modificación de Estatutos Sociales</t>
  </si>
  <si>
    <t>N° 593 del 19 de setiembre 2023</t>
  </si>
  <si>
    <t>Matrícula  N° 25.744, Serie Comercial inscripto bajo el N° 2 ,Folio N° 26 y siguientes  del fecha 14 de diciembre de 2023</t>
  </si>
  <si>
    <t>Regional A.F.P.I.S.A., con domicilio en Avenida, Aviadores del chaco esq. Vasconcellos , Asunción- Paraguay es una Sociedad Anónima, cuyo objeto social exclusivo es la administración colectiva de fondos conforme a la Ley 5452/15 de Fondos Patrimoniales de Inversión y la Resolución CNV CG N° 30/21 . La Sociedad Administradora se constituyó por Escritura Pública N° 1004 de fecha 06/11/2019, otorgada en la escribanía Peroni, inscripta en la Direccion General de los Registros Publicos en la Seccion de Persoras Juridicas y Asociaciones bajo el N° 1 (uno) Serie Comercial Folio 01 al 16 en fecha 02/01/2020 y en la Seccion Comercios bajo el N° 1 (uno) Serie Comercial Folio 01 al 16 en fecha 02/01/2020  . Fue autorizada según Res. CNV N° 22E/20.- de fecha 6 de agosto de 2020 y Certificado de Registro N° 60_07082020 de fecha 7 de agosto de 2020, de la Comisión Nacional de Valores. Cambio de denominación Sudameris Asset Management A.F.P.I.S.A, según Escritura N° 593 del 19 de setiembre 2023, Inscripción en el Registro Público: Matrícula  N° 25.744, Serie Comercial inscripto bajo el N° 2 ,Folio N° 26 y siguientes  del fecha 14 de diciembre de 2023</t>
  </si>
  <si>
    <t>Se consideraron dentro del concepto de efectivo y equivalentes a los saldos en efectivo y disponibilidades en cuentas bancarias.</t>
  </si>
  <si>
    <t>Como resultado de la Fusión por Absorción del Banco Regional S.A.E.C.A registrada en el periodo 2023, Sudameris Bank S.A.E.C.A ha adquirido acciones de nuestra entidad controlante representando una participación accionaria mayoritaria del 99,99%.</t>
  </si>
  <si>
    <t>Vacaciones a Pagar</t>
  </si>
  <si>
    <t>Servicio Mesa de Dinero a Pagar</t>
  </si>
  <si>
    <t>Servicios de Distribucon de Fondos</t>
  </si>
  <si>
    <t xml:space="preserve">Integrado
</t>
  </si>
  <si>
    <t>COMPRADOR</t>
  </si>
  <si>
    <t>SUDAMERIS ASSET MANAGEMENT ADMINISTRADORA DE FONDOS PATRIMONIALES DE INVERSIÓN S.A.</t>
  </si>
  <si>
    <t>VENDEDOR</t>
  </si>
  <si>
    <t>Balance General</t>
  </si>
  <si>
    <t>TIPO DE CAMBIO</t>
  </si>
  <si>
    <t>CPA</t>
  </si>
  <si>
    <t>SIV</t>
  </si>
  <si>
    <t>PYG</t>
  </si>
  <si>
    <t>DISPONIBILIDADES</t>
  </si>
  <si>
    <t>BANCOS</t>
  </si>
  <si>
    <t>Sudameris Bank Gs - Cta Nº 8062764</t>
  </si>
  <si>
    <t>Sudameris Bank USD - Cta Nº 8062764</t>
  </si>
  <si>
    <t>INVERSIONES TEMPORARIAS</t>
  </si>
  <si>
    <t>TITULOS DE RENTA FIJA</t>
  </si>
  <si>
    <t>Reporte: Del   01/01/2024  al  7/06/2024</t>
  </si>
  <si>
    <t>CERTIFICADO DE DEPÓSITO DE AHORRO</t>
  </si>
  <si>
    <t>CDA USD</t>
  </si>
  <si>
    <t>Intereses a cobrar CDA USD</t>
  </si>
  <si>
    <t>Intereses a Devengar CDA USD</t>
  </si>
  <si>
    <t>CDA Gs.</t>
  </si>
  <si>
    <t>Int. a Cobrar - CDA - Gs</t>
  </si>
  <si>
    <t>Int. a Deveng. CDA - Gs</t>
  </si>
  <si>
    <t>Diferencial de Precio Positivo no Amortizado - CDA</t>
  </si>
  <si>
    <t>BONOS CORPORATIVOS</t>
  </si>
  <si>
    <t>Bonos Corporativos Gs.</t>
  </si>
  <si>
    <t>Intereses a Cobrar BC Gs</t>
  </si>
  <si>
    <t>Intereses a Devengar BC Gs</t>
  </si>
  <si>
    <t>Diferencial de Precio Positivo no Amortizado - Bonos Corporativos</t>
  </si>
  <si>
    <t>BONOS FINANCIEROS</t>
  </si>
  <si>
    <t>Bonos Financieros Gs.</t>
  </si>
  <si>
    <t>Int. a Cobrar - Bonos Fin. GS</t>
  </si>
  <si>
    <t>Int. a Devengar - Bonos Fin. GS</t>
  </si>
  <si>
    <t>OTRAS INVERSIONES</t>
  </si>
  <si>
    <t>OPERACIONES DE REPORTO</t>
  </si>
  <si>
    <t>CRÉDITOS</t>
  </si>
  <si>
    <t>DOCUMENTOS Y CUENTAS POR COBRAR</t>
  </si>
  <si>
    <t>Otras cuentas por cobrar Gs.</t>
  </si>
  <si>
    <t>DEUDORES VARIOS</t>
  </si>
  <si>
    <t>Comisiones a Cobrar GS</t>
  </si>
  <si>
    <t>Comisiones a Cobrar USD - FM</t>
  </si>
  <si>
    <t>Comisiones a Cobrar USD - Eydisa</t>
  </si>
  <si>
    <t>Comisiones a Cobrar USD - Sol City</t>
  </si>
  <si>
    <t>Comisiones a Cobrar GS - FM Evolución</t>
  </si>
  <si>
    <t>CTAS. A COBRAR A SOCIOS O A ENTIDADES VI</t>
  </si>
  <si>
    <t>Cuentas a Cobrar Gs - Vinculadas</t>
  </si>
  <si>
    <t>Cuentas a Cobrar USD - Vinculadas</t>
  </si>
  <si>
    <t>Deudores por Negociación de Títulos Renta Fija en Repo con Partes Vinculadas</t>
  </si>
  <si>
    <t>Deudores por negociación Títulos Renta Fija CDA en Repo USD</t>
  </si>
  <si>
    <t>Deudores por negociación Títulos Renta Fija CDA en Repo Gs.</t>
  </si>
  <si>
    <t>Intereses a cobrar  CDA en  Repo</t>
  </si>
  <si>
    <t>(-) Intereses a devengar  CDA en Repo</t>
  </si>
  <si>
    <t>CRÉDITOS POR IMPUESTOS CORRIENTES</t>
  </si>
  <si>
    <t>Anticipos de IRE</t>
  </si>
  <si>
    <t>IVA Crédito Fiscal 10%</t>
  </si>
  <si>
    <t>ANTICIPOS  A  PROVEEDORES</t>
  </si>
  <si>
    <t>Anticipo a Proveedores Locales USD</t>
  </si>
  <si>
    <t>Anticipo a Proveedores Locales Gs.</t>
  </si>
  <si>
    <t>Anticipo a Proveedores - Vinculados</t>
  </si>
  <si>
    <t>1304018700121</t>
  </si>
  <si>
    <t>Anticipo a Proveedores del Exterior USD</t>
  </si>
  <si>
    <t>GASTOS PAGADOS POR ADELANTADO</t>
  </si>
  <si>
    <t>CARGOS DIFERIDOS</t>
  </si>
  <si>
    <t>GASTOS DE CONSTITUCIÓN</t>
  </si>
  <si>
    <t>Gastos De Constitución</t>
  </si>
  <si>
    <t>(-) Amortizaciones Acumuladas</t>
  </si>
  <si>
    <t>ACTIVOS INTANGIBLES</t>
  </si>
  <si>
    <t>LICENCIAS</t>
  </si>
  <si>
    <t>CUENTAS A PAGAR A PERSONAS Y EMPRESAS RELACIONADAS</t>
  </si>
  <si>
    <t>Cuentas a Pagar Personas Y Empresas Relacionadas</t>
  </si>
  <si>
    <t>Cuentas a Pagar - Vinculadas Gs</t>
  </si>
  <si>
    <t>Cuentas a Pagar - Vinculadas USD</t>
  </si>
  <si>
    <t>CUENTAS VARIAS A PAGAR</t>
  </si>
  <si>
    <t>PROVEEDORES</t>
  </si>
  <si>
    <t>Proveedores Locales Gs.</t>
  </si>
  <si>
    <t>Proveedores Empresas Vinculadas Gs</t>
  </si>
  <si>
    <t>Proveedores Moneda Extranjera</t>
  </si>
  <si>
    <t>Proveedores del Exterior USD</t>
  </si>
  <si>
    <t>Proveedores de Servicios Gs.</t>
  </si>
  <si>
    <t>Proveedores de Servicios USD</t>
  </si>
  <si>
    <t>ACREEDORES POR NEGOCIACIÓN DE TÍTULOS VALORES EN REPO</t>
  </si>
  <si>
    <t>Acreedores por Negociación Títulos Valores Renta Fija en Repo</t>
  </si>
  <si>
    <t>Intereses a pagar Acreedores Títulos Renta Fija CDA  en Repo</t>
  </si>
  <si>
    <t>(-) Intereses a devengar Acreedores Títulos Renta Fija CDA en Repo</t>
  </si>
  <si>
    <t>DEUDAS FISCALES</t>
  </si>
  <si>
    <t>Impuesto a la Renta a Pagar</t>
  </si>
  <si>
    <t>IVA Debito Fiscal a Pagar</t>
  </si>
  <si>
    <t>Retencion de IVA  a pagar</t>
  </si>
  <si>
    <t>Retencion de Renta a pagar</t>
  </si>
  <si>
    <t>OBLIGACIONES LABORALES Y CARGAS SOCIALES</t>
  </si>
  <si>
    <t>Sueldos y Jornales/administrativos  a pagar</t>
  </si>
  <si>
    <t>Provisión De Aguinaldos</t>
  </si>
  <si>
    <t>PROVISIONES</t>
  </si>
  <si>
    <t>Remuneracion Ley 285/93</t>
  </si>
  <si>
    <t>Auditoría Externa a Pagar Gs.</t>
  </si>
  <si>
    <t>Servicios de Distribucon de Fondos a Pagar</t>
  </si>
  <si>
    <t>Capital Suscripto</t>
  </si>
  <si>
    <t>Reserva Legal</t>
  </si>
  <si>
    <t>OTRAS RESERVAS</t>
  </si>
  <si>
    <t>Reservas Facultativas</t>
  </si>
  <si>
    <t>Resultados Acumulados</t>
  </si>
  <si>
    <t>Resultado Del Ejercicio</t>
  </si>
  <si>
    <t>Check</t>
  </si>
  <si>
    <t>INGRESOS OPERATIVOS</t>
  </si>
  <si>
    <t>INGRESOS POR SERVICIOS</t>
  </si>
  <si>
    <t>COMISIONES</t>
  </si>
  <si>
    <t>Comisiones Cobradas</t>
  </si>
  <si>
    <t>Comisiones Cobradas  - FM RF PYG</t>
  </si>
  <si>
    <t>Comisiones Cobradas  - FM RF USD</t>
  </si>
  <si>
    <t>Comisiones Cobradas  - EYDISA</t>
  </si>
  <si>
    <t>Comisiones Cobradas  - Sol City</t>
  </si>
  <si>
    <t>Comisiones Cobradas  - FM Evolución</t>
  </si>
  <si>
    <t>INGRESOS FINANCIEROS</t>
  </si>
  <si>
    <t>INTERESES GANADOS</t>
  </si>
  <si>
    <t>Intereses Ganados En Operaciones</t>
  </si>
  <si>
    <t>GANANCIA EN OPERACIONES</t>
  </si>
  <si>
    <t>Primas Cobradas por Reporto - CDA</t>
  </si>
  <si>
    <t>Primas Cobradas por Reporto - Bonos</t>
  </si>
  <si>
    <t>Ganancia en Operaciones - CDA USD</t>
  </si>
  <si>
    <t>Ingresos por intereses cobrados instrumentos en Repo Partes Vinculadas</t>
  </si>
  <si>
    <t>GANANCIA POR TENENCIA DE INVERSIONES</t>
  </si>
  <si>
    <t>INTERESES SOBRE INVERSIONES</t>
  </si>
  <si>
    <t>Bonos Corporativos  - GS</t>
  </si>
  <si>
    <t>CDA - GS</t>
  </si>
  <si>
    <t>CDA - USD</t>
  </si>
  <si>
    <t>Bonos Financieros  - GS</t>
  </si>
  <si>
    <t>OTROS INGRESOS</t>
  </si>
  <si>
    <t>DIFERENCIA DE CAMBIOS</t>
  </si>
  <si>
    <t>Ingresos por diferencia de cambio pasivo</t>
  </si>
  <si>
    <t>INGRESOS VARIOS</t>
  </si>
  <si>
    <t>EGRESOS OPERATIVOS</t>
  </si>
  <si>
    <t>GASTOS ADMNINISTRATIVOS</t>
  </si>
  <si>
    <t>REMUNERACIONES Y CARGAS SOCIALES</t>
  </si>
  <si>
    <t>Gratificacion de Desempeño</t>
  </si>
  <si>
    <t>Tarjetas de Gourmet - Empleados</t>
  </si>
  <si>
    <t>HONORARIOS PROFESIONALES Y TECNICOS</t>
  </si>
  <si>
    <t>GASTOS DE MOVILIDAD</t>
  </si>
  <si>
    <t>UTILES PAPELERIA E IMPRESOS</t>
  </si>
  <si>
    <t>IMPUESTOS, PATENTES, TASAS</t>
  </si>
  <si>
    <t>Impuesto A La Renta</t>
  </si>
  <si>
    <t>Iva Costo</t>
  </si>
  <si>
    <t>GASTOS DE ESCRIBANIA</t>
  </si>
  <si>
    <t>GASTOS GENERALES</t>
  </si>
  <si>
    <t xml:space="preserve">Gastos Varios </t>
  </si>
  <si>
    <t>Reparacion y mantenimiento</t>
  </si>
  <si>
    <t>Gastos de Viajes</t>
  </si>
  <si>
    <t>Gastos de refrigerios</t>
  </si>
  <si>
    <t>GASTOS DE SEMINARIO Y CAPACITACION</t>
  </si>
  <si>
    <t>GASTOS NO DEDUCIBLES</t>
  </si>
  <si>
    <t>GASTOS DE VENTA</t>
  </si>
  <si>
    <t>COMISIONES PAGADAS</t>
  </si>
  <si>
    <t>GASTOS DE PROMOCIÓN</t>
  </si>
  <si>
    <t>GASTOS FINANCIEROS</t>
  </si>
  <si>
    <t>INTERESES, COMISIONES Y ARANCELES</t>
  </si>
  <si>
    <t>Comisiones Pagadas A Casas De Bolsas</t>
  </si>
  <si>
    <t>Aranceles pagados SEPRELAD</t>
  </si>
  <si>
    <t>DIFERENCIA DE CAMBIO</t>
  </si>
  <si>
    <t>Egresos por diferencia de cambio activo</t>
  </si>
  <si>
    <t>Egresos por diferencia de cambio pasivo</t>
  </si>
  <si>
    <t>OTROS EGRESOS OPERATIVOS</t>
  </si>
  <si>
    <t>AMORTIZACION DE CARGOS DIFERIDOS</t>
  </si>
  <si>
    <t>PÉRDIDA EN OPERACIONES</t>
  </si>
  <si>
    <t>Previsión sobre créditos morosos</t>
  </si>
  <si>
    <t>Gasto por amortización de diferencial de precio positivo CDA</t>
  </si>
  <si>
    <t>RESULTADO DEL EJERCICIO (+) Utilidad (-) Pérdida :</t>
  </si>
  <si>
    <t>Primas Cobradas por Reporto - Bonos - GS</t>
  </si>
  <si>
    <t>diferencia</t>
  </si>
  <si>
    <t xml:space="preserve">Comisión por Administración a Cobrar - Fondo Mutuo Evolucion </t>
  </si>
  <si>
    <t>Contador</t>
  </si>
  <si>
    <t>Efectivo y equivalente de efectivo</t>
  </si>
  <si>
    <t>Activos intangibles</t>
  </si>
  <si>
    <t>Documentos y cuentas por pagar</t>
  </si>
  <si>
    <t/>
  </si>
  <si>
    <t>Adquisión de activos intangibles</t>
  </si>
  <si>
    <t>Transf. a Reserva legal</t>
  </si>
  <si>
    <t>Otros activos</t>
  </si>
  <si>
    <t>Proveedores de servicios</t>
  </si>
  <si>
    <t>Proveedores del exterior</t>
  </si>
  <si>
    <t>Aportes y retenciones  apagar</t>
  </si>
  <si>
    <t>Auditoria externa  a pagar</t>
  </si>
  <si>
    <t>Vacacaciones a pagar</t>
  </si>
  <si>
    <t>Aguinados a pagar</t>
  </si>
  <si>
    <t>Sindicos a pagar</t>
  </si>
  <si>
    <t>Sudameris Securities Casa de Bolsa S.A. (Nota 5.10)</t>
  </si>
  <si>
    <r>
      <t xml:space="preserve">5.1) Auditor Externo Independiente designado: </t>
    </r>
    <r>
      <rPr>
        <sz val="12"/>
        <color rgb="FF000000"/>
        <rFont val="Arial Narrow"/>
        <family val="2"/>
      </rPr>
      <t xml:space="preserve"> BCA – Benítez Codas &amp; Asociados</t>
    </r>
  </si>
  <si>
    <r>
      <t xml:space="preserve">5.2) Número de Inscripción en el Registro de la CNV: </t>
    </r>
    <r>
      <rPr>
        <sz val="12"/>
        <color rgb="FF000000"/>
        <rFont val="Arial Narrow"/>
        <family val="2"/>
      </rPr>
      <t>AE 015</t>
    </r>
  </si>
  <si>
    <t>A la fecha de la emisión de los presentes estados financieros, no existen limitaciones de disponibilidad y/o restriccion del derecho de propiedad de ninguna naturaleza que la Superintendencia de Valores u otras instituciones hayan impuesto a la Sociedad.</t>
  </si>
  <si>
    <t>Dif. de Precio (-) CDA USD</t>
  </si>
  <si>
    <t>BONOS PÚBLICOS</t>
  </si>
  <si>
    <t>Bonos Públicos GS</t>
  </si>
  <si>
    <t>Int. a Cobrar - Bonos Públicos Gs</t>
  </si>
  <si>
    <t>Int. a Deveng. Bonos Públicos Gs</t>
  </si>
  <si>
    <t>Diferencial de Precio Positivo no Amortizado - Bonos del Tesoro</t>
  </si>
  <si>
    <t>Gastos Pagados por Adelantado - Implementación BW</t>
  </si>
  <si>
    <t>Bonos Publicos Gs</t>
  </si>
  <si>
    <t>Otros Ingresos operativos Gs</t>
  </si>
  <si>
    <t>Reintegro de Gastos Gravados U$S - AFPISA</t>
  </si>
  <si>
    <t>Gastos Bancarios - Personas y Empresas Relacionadas</t>
  </si>
  <si>
    <t>Arancel BVPASA por Renta  Fija  SEN</t>
  </si>
  <si>
    <t>Contribución al Fondo de garantía BVPASA</t>
  </si>
  <si>
    <t>CDA  Gs</t>
  </si>
  <si>
    <t>CDA  USD</t>
  </si>
  <si>
    <t>Devengamiento Intereses - Bonos Publicos</t>
  </si>
  <si>
    <t>Intereses Cobradas por Reporto Vinculadas</t>
  </si>
  <si>
    <t xml:space="preserve">Beneficios al personal </t>
  </si>
  <si>
    <t>(Nota 5.3 b)</t>
  </si>
  <si>
    <t>Ok nota</t>
  </si>
  <si>
    <t>Servicios Operativos</t>
  </si>
  <si>
    <t>Sudameris Bank Cta. Cte. Gs. Cta Nº 8062764</t>
  </si>
  <si>
    <t>Sudameris Bank Cta. Cte. USD Cta Nº 8062764</t>
  </si>
  <si>
    <t>Salarios y Otras Remuneraciones</t>
  </si>
  <si>
    <t>Transf. a aportes a capitalizar (*)</t>
  </si>
  <si>
    <t>Reporte: Del   01/01/2024  al  31/12/2024</t>
  </si>
  <si>
    <t>Bonos Corporativos - USD</t>
  </si>
  <si>
    <t>Int. a Cobrar - Bonos Corporativos - U$S</t>
  </si>
  <si>
    <t>Int. a Deveng. Bonos Corp. - U$S</t>
  </si>
  <si>
    <t>Diferencial de Precio Positivo no Amortizado - Bonos Corporativos USD</t>
  </si>
  <si>
    <t>Bonos Financieros - U$S</t>
  </si>
  <si>
    <t>Int. a Cobrar - Bonos Financieros - U$S</t>
  </si>
  <si>
    <t>Int. a Deveng. Bonos Fin. - U$S</t>
  </si>
  <si>
    <t>Diferencial de Precio Positivo no Amortizado - Bonos Financieros USD</t>
  </si>
  <si>
    <t>Comisiones a Cobrar USD - FM Evolución</t>
  </si>
  <si>
    <t>Cupones Pendientes de Reembolso GS</t>
  </si>
  <si>
    <t>Operaciones a Liquidar Gs</t>
  </si>
  <si>
    <t>Gastos Pagados por Adelantado - Seguridad Informarica</t>
  </si>
  <si>
    <t>Marcas y Patentes</t>
  </si>
  <si>
    <t>(-) Amortización Acumulada  marcas y patentes</t>
  </si>
  <si>
    <t>Anticipo de Clientes Gs Vinculadas</t>
  </si>
  <si>
    <t>Anticipo de Clientes USD</t>
  </si>
  <si>
    <t>Operaciones a Liquidar - Gs</t>
  </si>
  <si>
    <t xml:space="preserve">Servicio de deposito y custodia de Valores a pagar </t>
  </si>
  <si>
    <t>Otras Provisiones</t>
  </si>
  <si>
    <t xml:space="preserve">Aporte no capitalizado </t>
  </si>
  <si>
    <t>Aportes irrevocables para integración de capital</t>
  </si>
  <si>
    <t>Comisiones Cobradas  - FM Evolución USD</t>
  </si>
  <si>
    <t>Bonos Corporativos  - USD</t>
  </si>
  <si>
    <t>Bonos Financieros  - USD</t>
  </si>
  <si>
    <t xml:space="preserve">Honorarios Tasadores </t>
  </si>
  <si>
    <t>Demostraciones y Agasajos</t>
  </si>
  <si>
    <t>IVA Gasto</t>
  </si>
  <si>
    <t>Mantenimiento Seguridad Informatica</t>
  </si>
  <si>
    <t>Equipos de computacion y sistemas</t>
  </si>
  <si>
    <t>Reembolso de Gastos Fondos - GND</t>
  </si>
  <si>
    <t>Comisiones servicios de custodia</t>
  </si>
  <si>
    <t>Amortización Marcas</t>
  </si>
  <si>
    <t>Bonos Financieros  Gs</t>
  </si>
  <si>
    <t>Gasto por amortización de diferencial de precio positivo Bonos GS</t>
  </si>
  <si>
    <t>Gasto por amortización de diferencial de precio positivo Bonos USD</t>
  </si>
  <si>
    <t>Total al 31/12/2024</t>
  </si>
  <si>
    <t>Devengamiento Intereses - Bonos Corporativos USD</t>
  </si>
  <si>
    <t>Devengamiento Intereses - Bonos Financieros USD</t>
  </si>
  <si>
    <t>Fondo Mutuo Evolucion-USD</t>
  </si>
  <si>
    <t>Comisión por Administración a Cobrar - Fondo Mutuo Evolucion USD</t>
  </si>
  <si>
    <t>PYCON09F8512</t>
  </si>
  <si>
    <t>PYVSC02F1627</t>
  </si>
  <si>
    <t>PYTEL02F9363</t>
  </si>
  <si>
    <t>Diferencial de precio</t>
  </si>
  <si>
    <t>Servicios de Distribución de Fondos</t>
  </si>
  <si>
    <t>https://www.sudamerisasset.com.py/</t>
  </si>
  <si>
    <t>Los estados financieros han sido preparados de acuerdo con las normas establecidas por la Superintendencia de Valores aplicables a las Administradores de Fondos Patrimoniales de Inversion, y con Normas de Información Financiera (NIF) emitidas por el Consejo de Contadores Públicos del Paraguay.</t>
  </si>
  <si>
    <t>Los Estados Financieros se expresan en guaraníes y han sido preparados siguiendo los criterios de las normas con las normas establecidas por la Superintendencia de Valores aplicables a Administradoras de Fondos Patrimoniales de Inversion sobre la base de los costos históricos, excepto por el tratamiento asignado a los activos y pasivos monetarios en moneda extranjera.</t>
  </si>
  <si>
    <t>Fondo Mutuo Moderado PYG</t>
  </si>
  <si>
    <t>Fondo Mutuo Moderado USD</t>
  </si>
  <si>
    <t>Eydisa</t>
  </si>
  <si>
    <t xml:space="preserve">TOTAL PASIVO  </t>
  </si>
  <si>
    <t>Sistema En Desarrollo - Brokerware</t>
  </si>
  <si>
    <t>Fondo Evolucion (Nota 5.3 a)</t>
  </si>
  <si>
    <t>Sol City (Nota 5.10)</t>
  </si>
  <si>
    <t>Fondo Evolucion USD (Nota 5.3 a)</t>
  </si>
  <si>
    <t>Comisión por Administración - Fondo Evolucion USD</t>
  </si>
  <si>
    <t>Comisión por Administración a Cobrar - Fondo Mutuo Moderado - PYG</t>
  </si>
  <si>
    <t>Comisión por Administración a Cobrar - Fondo Mutuo Moderado - USD</t>
  </si>
  <si>
    <t>A la fecha de la emisión de los presentes estados financieros, no existen sanciones de ninguna naturaleza que la Superintendencia de Valores u otras instituciones fiscalizadoras hayan impuesto a la Sociedad.</t>
  </si>
  <si>
    <t>Escritura Nro. | Fecha</t>
  </si>
  <si>
    <t>Nro. 60 de fecha 12 septiembre de 2024</t>
  </si>
  <si>
    <t>Matrícula Nro. 25.744, Serie: Comercial, inscripta bajo el nro: 3, Folio Nro.: 35 de fecha 29 de octubre de 2024</t>
  </si>
  <si>
    <t>Aumento de capital y cambio de domicilio</t>
  </si>
  <si>
    <t xml:space="preserve">Roland Holst (Director Presidente) </t>
  </si>
  <si>
    <t xml:space="preserve">Alfredo Palacios Orue (Director Vicepresidente) </t>
  </si>
  <si>
    <t xml:space="preserve">Jorge Angulo Sarubbi (Director Titular) </t>
  </si>
  <si>
    <t>Darío Brugiati (Apoderado)</t>
  </si>
  <si>
    <t>Karen Oleñik (Apoderada)</t>
  </si>
  <si>
    <t xml:space="preserve">Luis Sartorio (Apoderado) </t>
  </si>
  <si>
    <t>Gerente General</t>
  </si>
  <si>
    <t>Balance Report</t>
  </si>
  <si>
    <t>Date from:</t>
  </si>
  <si>
    <t xml:space="preserve">Date to:         </t>
  </si>
  <si>
    <t>Account Type</t>
  </si>
  <si>
    <t>Account Code</t>
  </si>
  <si>
    <t>Account Name</t>
  </si>
  <si>
    <t>Account Currency</t>
  </si>
  <si>
    <t>Debit / Credit</t>
  </si>
  <si>
    <t>Balance Origin</t>
  </si>
  <si>
    <t>Balance PYG</t>
  </si>
  <si>
    <t>Balance USD</t>
  </si>
  <si>
    <t>Asset</t>
  </si>
  <si>
    <t xml:space="preserve">Sudameris Bank Gs - Cta Nº 8062764                                                                                                                                                                      </t>
  </si>
  <si>
    <t>Debit</t>
  </si>
  <si>
    <t xml:space="preserve">Sudameris Bank USD - Cta Nº 8062764                                                                                                                                                                     </t>
  </si>
  <si>
    <t xml:space="preserve">CDA Gs                                                                                                                                                                                                  </t>
  </si>
  <si>
    <t xml:space="preserve">Bonos Corporativos Gs                                                                                                                                                                                   </t>
  </si>
  <si>
    <t xml:space="preserve">Bonos Corporativos USD                                                                                                                                                                                  </t>
  </si>
  <si>
    <t xml:space="preserve">Bonos Financieros USD                                                                                                                                                                                   </t>
  </si>
  <si>
    <t xml:space="preserve">Dif. de Precio Positivo no Amort. - CDA Gs                                                                                                                                                              </t>
  </si>
  <si>
    <t xml:space="preserve">Dif. de Precio Positivo no Amort. - Bonos Corporativos Gs                                                                                                                                               </t>
  </si>
  <si>
    <t xml:space="preserve">Dif. de Precio Positivo no Amort. - Bonos Corporativos USD                                                                                                                                              </t>
  </si>
  <si>
    <t xml:space="preserve">Dif. de Precio Positivo no Amort. - Bonos Financieros USD                                                                                                                                               </t>
  </si>
  <si>
    <t xml:space="preserve">Deudores por serv. - Administración de Fondo Evolucion  PYG                                                                                                                                             </t>
  </si>
  <si>
    <t xml:space="preserve">Deudores por serv. - Administración de Fondo Evolucion USD                                                                                                                                              </t>
  </si>
  <si>
    <t xml:space="preserve">Deudores por serv. - Administración de Fondo Sol City USD                                                                                                                                               </t>
  </si>
  <si>
    <t xml:space="preserve">Deudores por serv. - Administración de Fondo Eydisa USD                                                                                                                                                 </t>
  </si>
  <si>
    <t xml:space="preserve">Deudores por serv. -  Administración de Fondo Moderado PYG                                                                                                                                              </t>
  </si>
  <si>
    <t xml:space="preserve">Deudores por serv. -  Administración de Fondo Moderado  USD                                                                                                                                             </t>
  </si>
  <si>
    <t xml:space="preserve">Cuentas a Cobrar Gs - Vinculadas                                                                                                                                                                        </t>
  </si>
  <si>
    <t xml:space="preserve">Impuesto al Valor Agregado 10% Gs                                                                                                                                                                       </t>
  </si>
  <si>
    <t xml:space="preserve">Impuesto al Valor Agregado 10% USD                                                                                                                                                                      </t>
  </si>
  <si>
    <t xml:space="preserve">Anticipos de IRE Gs                                                                                                                                                                                     </t>
  </si>
  <si>
    <t xml:space="preserve">Licencias Pagadas por Adelantado Zoho USD                                                                                                                                                               </t>
  </si>
  <si>
    <t xml:space="preserve">Gastos de Patente Comercial Gs                                                                                                                                                                          </t>
  </si>
  <si>
    <t xml:space="preserve">Canon Anual Seprelad                                                                                                                                                                                    </t>
  </si>
  <si>
    <t xml:space="preserve">Gastos Pagados por Adelantado - Implementación BW                                                                                                                                                       </t>
  </si>
  <si>
    <t xml:space="preserve">Gastos Pagados por Adelantado - Seguridad Informatica                                                                                                                                                   </t>
  </si>
  <si>
    <t xml:space="preserve">Int. a cobrar - CDA Gs                                                                                                                                                                                  </t>
  </si>
  <si>
    <t xml:space="preserve">Int. a cobrar - CDA USD                                                                                                                                                                                 </t>
  </si>
  <si>
    <t xml:space="preserve">Int. a cobrar - Bonos Corporativos Gs                                                                                                                                                                   </t>
  </si>
  <si>
    <t xml:space="preserve">Int. a cobrar - Bonos Corporativos USD                                                                                                                                                                  </t>
  </si>
  <si>
    <t xml:space="preserve">Int. a cobrar -  Bonos Financieros USD                                                                                                                                                                  </t>
  </si>
  <si>
    <t xml:space="preserve">(-) Int. a devengar - CDA Gs                                                                                                                                                                            </t>
  </si>
  <si>
    <t xml:space="preserve">(-) Int. a devengar - Bonos Corporativos Gs                                                                                                                                                             </t>
  </si>
  <si>
    <t xml:space="preserve">(-) Int. a devengar - Bonos Corporativos USD                                                                                                                                                            </t>
  </si>
  <si>
    <t xml:space="preserve">(-) Int. a devengar -  Bonos Financieros USD                                                                                                                                                            </t>
  </si>
  <si>
    <t xml:space="preserve">Marcas y Patentes Gs                                                                                                                                                                                    </t>
  </si>
  <si>
    <t xml:space="preserve">Licencias Informáticas Gs                                                                                                                                                                               </t>
  </si>
  <si>
    <t xml:space="preserve">Sistema Brokerware - PYG                                                                                                                                                                                </t>
  </si>
  <si>
    <t>1.5.01.02.3.9.003.00</t>
  </si>
  <si>
    <t xml:space="preserve">Software Informático PYG                                                                                                                                                                                </t>
  </si>
  <si>
    <t xml:space="preserve">(-) Amort. Acum. - Marcas y patentes Gs                                                                                                                                                                 </t>
  </si>
  <si>
    <t xml:space="preserve">(-) Amort. Acum. - Licencias informáticas Gs                                                                                                                                                            </t>
  </si>
  <si>
    <t xml:space="preserve">(-) Amort. Acum. - Software informàtico Gs                                                                                                                                                              </t>
  </si>
  <si>
    <t xml:space="preserve">Gastos De Constitución Gs                                                                                                                                                                               </t>
  </si>
  <si>
    <t xml:space="preserve">Gasto de Constitucion Eydisa Gs                                                                                                                                                                         </t>
  </si>
  <si>
    <t xml:space="preserve">Gastos De Constitución SolCity 1 Gs                                                                                                                                                                     </t>
  </si>
  <si>
    <t xml:space="preserve">Gastos De Constitución Evolucion Gs                                                                                                                                                                     </t>
  </si>
  <si>
    <t xml:space="preserve">(-) Amort. Acum. - Gastos de Constitución Gs                                                                                                                                                            </t>
  </si>
  <si>
    <t>Liabilities</t>
  </si>
  <si>
    <t xml:space="preserve">Proveedores Gs.                                                                                                                                                                                         </t>
  </si>
  <si>
    <t>Credit</t>
  </si>
  <si>
    <t xml:space="preserve">Proveedores USD                                                                                                                                                                                         </t>
  </si>
  <si>
    <t xml:space="preserve">Proveedores del exterior USD                                                                                                                                                                            </t>
  </si>
  <si>
    <t xml:space="preserve">Acreedores por operaciones a liquidar USD                                                                                                                                                               </t>
  </si>
  <si>
    <t xml:space="preserve">Provisión para gastos varios a Pagar PYG                                                                                                                                                                </t>
  </si>
  <si>
    <t xml:space="preserve">Provisión para Gastos Varios PYG                                                                                                                                                                        </t>
  </si>
  <si>
    <t xml:space="preserve">Provisión para Gastos Varios USD                                                                                                                                                                        </t>
  </si>
  <si>
    <t xml:space="preserve">Cuentas a Pagar Vinculadas Gs                                                                                                                                                                           </t>
  </si>
  <si>
    <t xml:space="preserve">Cuentas a Pagar Vinculadas USD                                                                                                                                                                          </t>
  </si>
  <si>
    <t xml:space="preserve">Honorarios Auditoría Externa a pagar USD                                                                                                                                                                </t>
  </si>
  <si>
    <t xml:space="preserve">Custodia y Admin. de Titulos a Pagar USD                                                                                                                                                                </t>
  </si>
  <si>
    <t xml:space="preserve">Retribuciones especiales a Pagar Gs                                                                                                                                                                     </t>
  </si>
  <si>
    <t xml:space="preserve">Aguinaldos a pagar Gs                                                                                                                                                                                   </t>
  </si>
  <si>
    <t xml:space="preserve">Aportes y Retenciones a pagar Gs                                                                                                                                                                        </t>
  </si>
  <si>
    <t xml:space="preserve">Vacaciones a pagar Gs                                                                                                                                                                                   </t>
  </si>
  <si>
    <t xml:space="preserve">Seguro Médico a pagar Gs                                                                                                                                                                                </t>
  </si>
  <si>
    <t xml:space="preserve">Honorarios de Sindico a pagar                                                                                                                                                                           </t>
  </si>
  <si>
    <t xml:space="preserve">Obligaciones por impuestos Gs                                                                                                                                                                           </t>
  </si>
  <si>
    <t xml:space="preserve">IRE a pagar Gs                                                                                                                                                                                          </t>
  </si>
  <si>
    <t>Equity</t>
  </si>
  <si>
    <t xml:space="preserve">Capital integrado en efectivo Gs                                                                                                                                                                        </t>
  </si>
  <si>
    <t xml:space="preserve">Aportes irrevocables para integración de capital Gs                                                                                                                                                     </t>
  </si>
  <si>
    <t xml:space="preserve">Reserva legal Gs                                                                                                                                                                                        </t>
  </si>
  <si>
    <t xml:space="preserve">Utilidades Acumuladas Gs                                                                                                                                                                                </t>
  </si>
  <si>
    <t>Revenue</t>
  </si>
  <si>
    <t xml:space="preserve">Com. cob. por servicios de Moderado PYG                                                                                                                                                                 </t>
  </si>
  <si>
    <t xml:space="preserve">Com. cob. por servicios de Moderado USD                                                                                                                                                                 </t>
  </si>
  <si>
    <t xml:space="preserve">Com. cob. por servicios de EYDISA                                                                                                                                                                       </t>
  </si>
  <si>
    <t xml:space="preserve">Com. cob. por servicios de EVO PYG                                                                                                                                                                      </t>
  </si>
  <si>
    <t xml:space="preserve">Com. cob. por servicios de EVO USD                                                                                                                                                                      </t>
  </si>
  <si>
    <t xml:space="preserve">Venta - Bonos Corporativos USD                                                                                                                                                                          </t>
  </si>
  <si>
    <t xml:space="preserve">Int. cob. - Instr. de cartera propia Renta Fija PYG - CDA                                                                                                                                               </t>
  </si>
  <si>
    <t xml:space="preserve">Int. cob. - Instr. de cartera propia Renta Fija USD- CDA                                                                                                                                                </t>
  </si>
  <si>
    <t xml:space="preserve">Int. cob. - Instr. de cartera propia Renta Fija PYG - Bonos Corporativos                                                                                                                                </t>
  </si>
  <si>
    <t xml:space="preserve">Int. cob. - Instr. de cartera propia Renta Fija USD - Bonos Corporativos                                                                                                                                </t>
  </si>
  <si>
    <t xml:space="preserve">Int. cob. - Instr. de cartera propia Renta Fija USD - Bonos Financieros                                                                                                                                 </t>
  </si>
  <si>
    <t xml:space="preserve">Int. cob. - Instr. de cartera propia Renta Fija PYG - Bonos del Tesoro                                                                                                                                  </t>
  </si>
  <si>
    <t xml:space="preserve">Ingresos por ajustes y redondeos Gs                                                                                                                                                                     </t>
  </si>
  <si>
    <t xml:space="preserve">Ingresos por ajustes y redondeos USD                                                                                                                                                                    </t>
  </si>
  <si>
    <t xml:space="preserve">Ingresos por diferencia de cambio activos Gs                                                                                                                                                            </t>
  </si>
  <si>
    <t xml:space="preserve">Ingresos por diferencia de cambio activos USD                                                                                                                                                           </t>
  </si>
  <si>
    <t xml:space="preserve">Ingresos por diferencia de cambio pasivos Gs                                                                                                                                                            </t>
  </si>
  <si>
    <t xml:space="preserve">Ingresos por diferencia de cambio pasivos USD                                                                                                                                                           </t>
  </si>
  <si>
    <t xml:space="preserve">Ingresos Extraordinarios Gs                                                                                                                                                                             </t>
  </si>
  <si>
    <t>Expense</t>
  </si>
  <si>
    <t xml:space="preserve">Costo por venta de Bonos del Tesoro PYG                                                                                                                                                                 </t>
  </si>
  <si>
    <t xml:space="preserve">Pérdida por amortización de diferencial de precio positivo CDA Gs                                                                                                                                       </t>
  </si>
  <si>
    <t xml:space="preserve">Pérdida por amortización de diferencial de precio positivo Bonos Corporativos Gs                                                                                                                        </t>
  </si>
  <si>
    <t xml:space="preserve">Pérdida por amortización de diferencial de precio positivo Bonos Corporativos USD                                                                                                                       </t>
  </si>
  <si>
    <t xml:space="preserve">Pérdida por amortización de diferencial de precio positivo Bonos Financieros USD                                                                                                                        </t>
  </si>
  <si>
    <t xml:space="preserve">Pérdida por amortización de diferencial de precio positivo Bonos del Tesoro Gs                                                                                                                          </t>
  </si>
  <si>
    <t xml:space="preserve">Gastos de Marketing                                                                                                                                                                                     </t>
  </si>
  <si>
    <t xml:space="preserve">Auditoría Externa Gs                                                                                                                                                                                    </t>
  </si>
  <si>
    <t xml:space="preserve">Auditoría Externa USD                                                                                                                                                                                   </t>
  </si>
  <si>
    <t xml:space="preserve">Servicio de Asesoría Gs                                                                                                                                                                                 </t>
  </si>
  <si>
    <t xml:space="preserve">Servicio de Asesoría USD                                                                                                                                                                                </t>
  </si>
  <si>
    <t xml:space="preserve">Honorarios Contabilidad USD                                                                                                                                                                             </t>
  </si>
  <si>
    <t xml:space="preserve">Honorarios de Escribanía Gs                                                                                                                                                                             </t>
  </si>
  <si>
    <t xml:space="preserve">Mantenimiento Visual USD                                                                                                                                                                                </t>
  </si>
  <si>
    <t xml:space="preserve">Servicio Mesa de Dinero                                                                                                                                                                                 </t>
  </si>
  <si>
    <t xml:space="preserve">Amortizaciones del ejercicio Gs                                                                                                                                                                         </t>
  </si>
  <si>
    <t xml:space="preserve">Amortizacion Sofware Inf. Visual                                                                                                                                                                        </t>
  </si>
  <si>
    <t xml:space="preserve">Amortización Marcas                                                                                                                                                                                     </t>
  </si>
  <si>
    <t xml:space="preserve">Amortizacion de Licencias                                                                                                                                                                               </t>
  </si>
  <si>
    <t xml:space="preserve">Amortizaciones del ejercicio - BW                                                                                                                                                                       </t>
  </si>
  <si>
    <t xml:space="preserve">Aranceles Pagados Cnv                                                                                                                                                                                   </t>
  </si>
  <si>
    <t xml:space="preserve">Aranceles pagados SEPRELAD                                                                                                                                                                              </t>
  </si>
  <si>
    <t xml:space="preserve">Contribución al Fondo de garantía BVPASA Gs                                                                                                                                                             </t>
  </si>
  <si>
    <t xml:space="preserve">Aranceles pagados SEPRELAD Gs.                                                                                                                                                                          </t>
  </si>
  <si>
    <t xml:space="preserve">Aranceles Pagados SIV                                                                                                                                                                                   </t>
  </si>
  <si>
    <t xml:space="preserve">Retribuciones especiales Gs                                                                                                                                                                             </t>
  </si>
  <si>
    <t xml:space="preserve">Servicios de Calificación                                                                                                                                                                               </t>
  </si>
  <si>
    <t xml:space="preserve">Eventos y Cultura TH Gs                                                                                                                                                                                 </t>
  </si>
  <si>
    <t xml:space="preserve">Tarjetas de Gourmet - Empleados Gs                                                                                                                                                                      </t>
  </si>
  <si>
    <t xml:space="preserve">Servicio de Custodia de Valores - USD                                                                                                                                                                   </t>
  </si>
  <si>
    <t xml:space="preserve">Servicio Distribucion de Fondos - Gs                                                                                                                                                                    </t>
  </si>
  <si>
    <t xml:space="preserve">Servicio de Distribucion de Fondos - USD                                                                                                                                                                </t>
  </si>
  <si>
    <t xml:space="preserve">Cuotas y Suscripciones Gs                                                                                                                                                                               </t>
  </si>
  <si>
    <t xml:space="preserve">Gastos de refrigerios Gs                                                                                                                                                                                </t>
  </si>
  <si>
    <t xml:space="preserve">Servicios de Administracion Central  USD                                                                                                                                                                </t>
  </si>
  <si>
    <t xml:space="preserve">Gastos no Deducibles Gs                                                                                                                                                                                 </t>
  </si>
  <si>
    <t xml:space="preserve">Seguros Privados al Personal                                                                                                                                                                            </t>
  </si>
  <si>
    <t xml:space="preserve">Gastos Varios PYG                                                                                                                                                                                       </t>
  </si>
  <si>
    <t xml:space="preserve">Contingencias Operativas                                                                                                                                                                                </t>
  </si>
  <si>
    <t xml:space="preserve">Ciberseguridad                                                                                                                                                                                          </t>
  </si>
  <si>
    <t xml:space="preserve">Reembolso de Gastos Fondos - GND                                                                                                                                                                        </t>
  </si>
  <si>
    <t xml:space="preserve">Gastos de Aranceles BVPASA - Gs                                                                                                                                                                         </t>
  </si>
  <si>
    <t xml:space="preserve">Gastos de Fondos de Garantia - Gs                                                                                                                                                                       </t>
  </si>
  <si>
    <t xml:space="preserve">Gastos de Fondos de Garantia - Usd                                                                                                                                                                      </t>
  </si>
  <si>
    <t xml:space="preserve">Comisiones Pagadas Referenciador Externo                                                                                                                                                                </t>
  </si>
  <si>
    <t xml:space="preserve">Sueldos y jornales/Administrativo Gs                                                                                                                                                                    </t>
  </si>
  <si>
    <t xml:space="preserve">Dietas a directores y consejeros Gs                                                                                                                                                                     </t>
  </si>
  <si>
    <t xml:space="preserve">Sindicos                                                                                                                                                                                                </t>
  </si>
  <si>
    <t xml:space="preserve">Aguinaldos Gs                                                                                                                                                                                           </t>
  </si>
  <si>
    <t xml:space="preserve">Vacaciones Gs                                                                                                                                                                                           </t>
  </si>
  <si>
    <t xml:space="preserve">Aporte patronal Gs                                                                                                                                                                                      </t>
  </si>
  <si>
    <t xml:space="preserve">Patente Comercial Gs.                                                                                                                                                                                   </t>
  </si>
  <si>
    <t xml:space="preserve">Comisiones y gastos bancarios Gs                                                                                                                                                                        </t>
  </si>
  <si>
    <t xml:space="preserve">Comisiones y gastos bancarios USD Vinculadas                                                                                                                                                            </t>
  </si>
  <si>
    <t xml:space="preserve">Egresos por diferencia de cambio activos Gs                                                                                                                                                             </t>
  </si>
  <si>
    <t xml:space="preserve">Egresos por diferencia de cambio activos USD                                                                                                                                                            </t>
  </si>
  <si>
    <t xml:space="preserve">Egresos por diferencia de cambio pasivos Gs                                                                                                                                                             </t>
  </si>
  <si>
    <t xml:space="preserve">Egresos por diferencia de cambio pasivos USD                                                                                                                                                            </t>
  </si>
  <si>
    <t xml:space="preserve">Impuesto a la Renta                                                                                                                                                                                     </t>
  </si>
  <si>
    <t xml:space="preserve">Retención Renta                                                                                                                                                                                         </t>
  </si>
  <si>
    <t xml:space="preserve">Recargos Y Multas                                                                                                                                                                                       </t>
  </si>
  <si>
    <t xml:space="preserve">Iva No Deducible                                                                                                                                                                                        </t>
  </si>
  <si>
    <t xml:space="preserve">IVA Costo PYG                                                                                                                                                                                           </t>
  </si>
  <si>
    <t xml:space="preserve">Egresos por ajustes y redondeos                                                                                                                                                                         </t>
  </si>
  <si>
    <t>S/ BALANCE</t>
  </si>
  <si>
    <t>PN</t>
  </si>
  <si>
    <t xml:space="preserve">Ganancia en Operaciones - Bonos Corporativos </t>
  </si>
  <si>
    <t xml:space="preserve">Amortizaciones del Ejercicio </t>
  </si>
  <si>
    <t>Amortizaciones Brokerware</t>
  </si>
  <si>
    <t>Impuesto a la Renta</t>
  </si>
  <si>
    <t>Aranceles SIV</t>
  </si>
  <si>
    <t>Costo por venta - Operaciones</t>
  </si>
  <si>
    <t xml:space="preserve">PARA BALANCE </t>
  </si>
  <si>
    <t>PARA EFE</t>
  </si>
  <si>
    <t>Gastos por Honorarios - Sol City</t>
  </si>
  <si>
    <t>Saldo al 31 de diciembre 2024</t>
  </si>
  <si>
    <t>PARA ME</t>
  </si>
  <si>
    <t>PARA NOTAS</t>
  </si>
  <si>
    <t>AC1438</t>
  </si>
  <si>
    <t>AC1439</t>
  </si>
  <si>
    <t>AC1441</t>
  </si>
  <si>
    <t>AC1443</t>
  </si>
  <si>
    <t>AC1442</t>
  </si>
  <si>
    <t>Al cierre del periodo la Sociedad no cuenta con documentos y/o cuentas por cobrar</t>
  </si>
  <si>
    <t>Otras cuentas por cobrar - Solcity</t>
  </si>
  <si>
    <t>Gastos Pagados por Adelantado</t>
  </si>
  <si>
    <t>Servicio de Mesa a pagar - Sudameris CB</t>
  </si>
  <si>
    <t>Servicio de calificación a pagar</t>
  </si>
  <si>
    <t>Custodia de valores a pagar</t>
  </si>
  <si>
    <t>Beneficio al personal a pagar</t>
  </si>
  <si>
    <t>Otras cuentas por cobrar - Eydisa</t>
  </si>
  <si>
    <t>SOLCITY (Nota 5.3 a)</t>
  </si>
  <si>
    <t>Reembolso de Gastos</t>
  </si>
  <si>
    <t>(*) Reexpresado a efectos comparativos</t>
  </si>
  <si>
    <t xml:space="preserve">Solcity </t>
  </si>
  <si>
    <t>Honorarios</t>
  </si>
  <si>
    <t>Fondo de Garantía</t>
  </si>
  <si>
    <t>Gastos de administracion (*)</t>
  </si>
  <si>
    <t>Perdida/ Costo en Operaciones</t>
  </si>
  <si>
    <t xml:space="preserve">Capital Integrado </t>
  </si>
  <si>
    <t xml:space="preserve">Reservas </t>
  </si>
  <si>
    <t>Resultados</t>
  </si>
  <si>
    <t>Resultado Acumulados</t>
  </si>
  <si>
    <t xml:space="preserve">Resultado del Ejercicio </t>
  </si>
  <si>
    <t xml:space="preserve">ACTIVO                                                                                                                                                                                                  </t>
  </si>
  <si>
    <t xml:space="preserve">DISPONIBILIDADES                                                                                                                                                                                        </t>
  </si>
  <si>
    <t xml:space="preserve">Bancos                                                                                                                                                                                                  </t>
  </si>
  <si>
    <t xml:space="preserve">Bancos Cta. Cte.                                                                                                                                                                                        </t>
  </si>
  <si>
    <t xml:space="preserve">Bancos Cta. Cte. - Operaciones por cuenta propia                                                                                                                                                        </t>
  </si>
  <si>
    <t xml:space="preserve">Bancos Cta. Cte.  - Operaciones administrativas                                                                                                                                                         </t>
  </si>
  <si>
    <t xml:space="preserve">Bancos Cta. Cte.  - Operaciones Adm. Gs. 5773155                                                                                                                                                        </t>
  </si>
  <si>
    <t xml:space="preserve">Bancos Cta. Cte.  - Operaciones Adm. USD 5773155                                                                                                                                                        </t>
  </si>
  <si>
    <t xml:space="preserve">INVERSIONES                                                                                                                                                                                             </t>
  </si>
  <si>
    <t xml:space="preserve">Inversiones en Títulos de Renta Fija                                                                                                                                                                    </t>
  </si>
  <si>
    <t xml:space="preserve">Inversiones en Títulos de Renta Fija emitidos en el pais                                                                                                                                                </t>
  </si>
  <si>
    <t xml:space="preserve">CDA                                                                                                                                                                                                     </t>
  </si>
  <si>
    <t xml:space="preserve">Bonos Corporativos                                                                                                                                                                                      </t>
  </si>
  <si>
    <t xml:space="preserve">Bonos Financieros                                                                                                                                                                                       </t>
  </si>
  <si>
    <t xml:space="preserve">Inversiones Diferencial de Precios en Instrumentos de Renta                                                                                                                                             </t>
  </si>
  <si>
    <t xml:space="preserve">Dif. de Precio Positivo no Amort. - CDA                                                                                                                                                                 </t>
  </si>
  <si>
    <t xml:space="preserve">Dif. de Precio Positivo no Amort. - Bonos Corporativos                                                                                                                                                  </t>
  </si>
  <si>
    <t xml:space="preserve">Dif. de Precio Positivo no Amort. - Bonos Financieros                                                                                                                                                   </t>
  </si>
  <si>
    <t xml:space="preserve">CUENTAS POR COBRAR                                                                                                                                                                                      </t>
  </si>
  <si>
    <t xml:space="preserve">Deudores por servicios prestados                                                                                                                                                                        </t>
  </si>
  <si>
    <t xml:space="preserve">Deudores por servicios de administración de Fondos                                                                                                                                                      </t>
  </si>
  <si>
    <t xml:space="preserve">Deudores por serv. -  Administración de Fondos                                                                                                                                                          </t>
  </si>
  <si>
    <t xml:space="preserve">Deudores por servicios de colocación de cuotas a Partes Vinc                                                                                                                                            </t>
  </si>
  <si>
    <t xml:space="preserve">Deudores por serv. -  Colocación de cuotas (Partes Vinculada                                                                                                                                            </t>
  </si>
  <si>
    <t xml:space="preserve">Créditos                                                                                                                                                                                                </t>
  </si>
  <si>
    <t xml:space="preserve">Créditos por impuestos corrientes                                                                                                                                                                       </t>
  </si>
  <si>
    <t xml:space="preserve">Créditos por impuestos                                                                                                                                                                                  </t>
  </si>
  <si>
    <t xml:space="preserve">Gastos pagados por adelantado                                                                                                                                                                           </t>
  </si>
  <si>
    <t xml:space="preserve">Gastos a devengar                                                                                                                                                                                       </t>
  </si>
  <si>
    <t xml:space="preserve">Reembolso de Gastos Fondos Pag. Por Adelantado                                                                                                                                                          </t>
  </si>
  <si>
    <t xml:space="preserve">Provision Otros Gastos de Personal                                                                                                                                                                      </t>
  </si>
  <si>
    <t xml:space="preserve">Intereses a cobrar                                                                                                                                                                                      </t>
  </si>
  <si>
    <t xml:space="preserve">Intereses  a cobrar  Títulos de Renta Fija emitidos en el pa                                                                                                                                            </t>
  </si>
  <si>
    <t xml:space="preserve">Int. a cobrar - CDA                                                                                                                                                                                     </t>
  </si>
  <si>
    <t xml:space="preserve">Int. a cobrar - Bonos Corporativos                                                                                                                                                                      </t>
  </si>
  <si>
    <t xml:space="preserve">Int. a cobrar -  Bonos Financieros                                                                                                                                                                      </t>
  </si>
  <si>
    <t xml:space="preserve">(-) Int. a devengar - CDA                                                                                                                                                                               </t>
  </si>
  <si>
    <t xml:space="preserve">(-) Int. a devengar - Bonos Corporativos                                                                                                                                                                </t>
  </si>
  <si>
    <t xml:space="preserve">(-) Int. a devengar -  Bonos Financieros                                                                                                                                                                </t>
  </si>
  <si>
    <t xml:space="preserve">CARGOS DIFERIDOS E INTANGIBLES                                                                                                                                                                          </t>
  </si>
  <si>
    <t xml:space="preserve">Activos Intangibles                                                                                                                                                                                     </t>
  </si>
  <si>
    <t xml:space="preserve">Marcas y Patentes                                                                                                                                                                                       </t>
  </si>
  <si>
    <t xml:space="preserve">Licencias Informáticas                                                                                                                                                                                  </t>
  </si>
  <si>
    <t xml:space="preserve">Sofware de Sistemas Informaticos                                                                                                                                                                        </t>
  </si>
  <si>
    <t xml:space="preserve">Nuevos Desarrollos Brokerware - Gs                                                                                                                                                                      </t>
  </si>
  <si>
    <t xml:space="preserve">(-) Amort. Acum. - Marcas y patentes                                                                                                                                                                    </t>
  </si>
  <si>
    <t xml:space="preserve">(-) Amort. Acum. - Licencias informáticas                                                                                                                                                               </t>
  </si>
  <si>
    <t xml:space="preserve">(-) Amort. Acum. - Software informàtico                                                                                                                                                                 </t>
  </si>
  <si>
    <t xml:space="preserve">(-) Amort. Acum. - Licencia Brokerware - PYG                                                                                                                                                            </t>
  </si>
  <si>
    <t xml:space="preserve">Cargos Diferidos                                                                                                                                                                                        </t>
  </si>
  <si>
    <t xml:space="preserve">Gastos de Constitución                                                                                                                                                                                  </t>
  </si>
  <si>
    <t xml:space="preserve">(-) Amort. Acum. - Gastos de Constitución                                                                                                                                                               </t>
  </si>
  <si>
    <t xml:space="preserve">PASIVO                                                                                                                                                                                                  </t>
  </si>
  <si>
    <t xml:space="preserve">ACREEDORES VARIOS                                                                                                                                                                                       </t>
  </si>
  <si>
    <t xml:space="preserve">Acreedores Varios                                                                                                                                                                                       </t>
  </si>
  <si>
    <t xml:space="preserve">Acreedores por compra de bienes y/o prestación de servicios                                                                                                                                             </t>
  </si>
  <si>
    <t xml:space="preserve">Acreedores por compra de bienes                                                                                                                                                                         </t>
  </si>
  <si>
    <t xml:space="preserve">Anticipo de clientes                                                                                                                                                                                    </t>
  </si>
  <si>
    <t xml:space="preserve">GASTOS DEVENGADOS A PAGAR                                                                                                                                                                               </t>
  </si>
  <si>
    <t xml:space="preserve">Gastos devengados a pagar                                                                                                                                                                               </t>
  </si>
  <si>
    <t xml:space="preserve">Honorarios Calificadoras a pagar USD                                                                                                                                                                    </t>
  </si>
  <si>
    <t xml:space="preserve">Servicio Mesa de Dinero a Pagar                                                                                                                                                                         </t>
  </si>
  <si>
    <t xml:space="preserve">Obligaciones Fiscales                                                                                                                                                                                   </t>
  </si>
  <si>
    <t xml:space="preserve">Obligaciones por impuestos                                                                                                                                                                              </t>
  </si>
  <si>
    <t xml:space="preserve">Obligaciones por impuestos USD                                                                                                                                                                          </t>
  </si>
  <si>
    <t xml:space="preserve">PATRIMONIO NETO                                                                                                                                                                                         </t>
  </si>
  <si>
    <t xml:space="preserve">CAPITAL SOCIAL, RESERVAS Y RESULTADOS                                                                                                                                                                   </t>
  </si>
  <si>
    <t xml:space="preserve">Capital integrado                                                                                                                                                                                       </t>
  </si>
  <si>
    <t xml:space="preserve">Capital integrado en efectivo                                                                                                                                                                           </t>
  </si>
  <si>
    <t xml:space="preserve">Aportes no capitalizados                                                                                                                                                                                </t>
  </si>
  <si>
    <t xml:space="preserve">Aportes irrevocables para integración de capital                                                                                                                                                        </t>
  </si>
  <si>
    <t xml:space="preserve">Reservas                                                                                                                                                                                                </t>
  </si>
  <si>
    <t xml:space="preserve">Reserva legal                                                                                                                                                                                           </t>
  </si>
  <si>
    <t xml:space="preserve">Resultados                                                                                                                                                                                              </t>
  </si>
  <si>
    <t xml:space="preserve">Resultados  Acumulados                                                                                                                                                                                  </t>
  </si>
  <si>
    <t xml:space="preserve">Utilidades Acumuladas                                                                                                                                                                                   </t>
  </si>
  <si>
    <t xml:space="preserve">INGRESOS                                                                                                                                                                                                </t>
  </si>
  <si>
    <t xml:space="preserve">INGRESOS OPERATIVOS                                                                                                                                                                                     </t>
  </si>
  <si>
    <t xml:space="preserve">Comisiones cobradas por servicios de adm. y coloc. de cuotas                                                                                                                                            </t>
  </si>
  <si>
    <t xml:space="preserve">Comisiones cobradas por servicios de adm. de Fondos y coloc.                                                                                                                                            </t>
  </si>
  <si>
    <t xml:space="preserve">Com. cob. por servicios de administración de fondos                                                                                                                                                     </t>
  </si>
  <si>
    <t xml:space="preserve">Ingresos por negociación de títulos valores de cartera propi                                                                                                                                            </t>
  </si>
  <si>
    <t xml:space="preserve">Ingresos por venta de títulos valores de cartera propia Rent                                                                                                                                            </t>
  </si>
  <si>
    <t xml:space="preserve">Venta - Bonos Corporativos                                                                                                                                                                              </t>
  </si>
  <si>
    <t xml:space="preserve">Ingresos por intereses y rendimientos de títulos valores de                                                                                                                                             </t>
  </si>
  <si>
    <t xml:space="preserve">Int. cob. - Instr. de cartera propia Renta Fija                                                                                                                                                         </t>
  </si>
  <si>
    <t xml:space="preserve">Int. cob. - Instr. de cartera propia Renta Fija USD - Bonos Subordinados                                                                                                                                </t>
  </si>
  <si>
    <t xml:space="preserve">Int. cob. - Instr. en Repo                                                                                                                                                                              </t>
  </si>
  <si>
    <t xml:space="preserve">Int. cob. - Instr. en Repo Gs                                                                                                                                                                           </t>
  </si>
  <si>
    <t xml:space="preserve">Otros Ingresos Operativos                                                                                                                                                                               </t>
  </si>
  <si>
    <t xml:space="preserve">Ingresos por ajustes y redondeos                                                                                                                                                                        </t>
  </si>
  <si>
    <t xml:space="preserve">Ingresos por diferencia de cambio activos                                                                                                                                                               </t>
  </si>
  <si>
    <t xml:space="preserve">Ingresos por diferencia de cambio pasivos                                                                                                                                                               </t>
  </si>
  <si>
    <t xml:space="preserve">Otros ingresos de operación                                                                                                                                                                             </t>
  </si>
  <si>
    <t xml:space="preserve">Otros Ingresos Operativos - Partes Vinculadas                                                                                                                                                           </t>
  </si>
  <si>
    <t xml:space="preserve">Intereses caja de ahorro en entidades bancarias (Partes Vinc                                                                                                                                            </t>
  </si>
  <si>
    <t xml:space="preserve">Intereses caja de ahorro en entidades bancarias (Partes Vinculadas) Gs                                                                                                                                  </t>
  </si>
  <si>
    <t xml:space="preserve">EGRESOS                                                                                                                                                                                                 </t>
  </si>
  <si>
    <t xml:space="preserve">GASTOS OPERATIVOS                                                                                                                                                                                       </t>
  </si>
  <si>
    <t xml:space="preserve">Costo de negociación de títulos valores de cartera propia                                                                                                                                               </t>
  </si>
  <si>
    <t xml:space="preserve">Costo de  venta de títulos valores de cartera propia Renta F                                                                                                                                            </t>
  </si>
  <si>
    <t xml:space="preserve">Costo por venta de Bonos                                                                                                                                                                                </t>
  </si>
  <si>
    <t xml:space="preserve">Egresos por compra de títulos valores de cartera propia                                                                                                                                                 </t>
  </si>
  <si>
    <t xml:space="preserve">Egresos por compra de titulos valores de cartera propia Rent                                                                                                                                            </t>
  </si>
  <si>
    <t xml:space="preserve">Pérdida por amortización de diferencial de precio positivo C                                                                                                                                            </t>
  </si>
  <si>
    <t xml:space="preserve">Pérdida por amortización de diferencial de precio positivo B                                                                                                                                            </t>
  </si>
  <si>
    <t xml:space="preserve">Gastos de Operación                                                                                                                                                                                     </t>
  </si>
  <si>
    <t xml:space="preserve">Gastos de comercialización                                                                                                                                                                              </t>
  </si>
  <si>
    <t xml:space="preserve">Publicidad y propaganda                                                                                                                                                                                 </t>
  </si>
  <si>
    <t xml:space="preserve">Gastos de administración                                                                                                                                                                                </t>
  </si>
  <si>
    <t xml:space="preserve">Honorarios Profesionales                                                                                                                                                                                </t>
  </si>
  <si>
    <t xml:space="preserve">Honorarios Proyecto Sol City - Gs                                                                                                                                                                       </t>
  </si>
  <si>
    <t xml:space="preserve">Honorarios Profesionales - RRHH Gs                                                                                                                                                                      </t>
  </si>
  <si>
    <t xml:space="preserve">Amortizaciones del ejercicio                                                                                                                                                                            </t>
  </si>
  <si>
    <t xml:space="preserve">Contribución al Fondo de garantía BVPASA USD                                                                                                                                                            </t>
  </si>
  <si>
    <t xml:space="preserve">Otros gastos administrativos                                                                                                                                                                            </t>
  </si>
  <si>
    <t xml:space="preserve">Gastos Proyecto Sol City PYG                                                                                                                                                                            </t>
  </si>
  <si>
    <t xml:space="preserve">Servicios de Calificación USD                                                                                                                                                                           </t>
  </si>
  <si>
    <t xml:space="preserve">Reembolso de Gastos Fondos - GND USD                                                                                                                                                                    </t>
  </si>
  <si>
    <t xml:space="preserve">Fee Mensual Nomina/Emuapp USD                                                                                                                                                                           </t>
  </si>
  <si>
    <t xml:space="preserve">Otros Gastos de Personal - GND                                                                                                                                                                          </t>
  </si>
  <si>
    <t xml:space="preserve">Otros gastos administrativos Gs                                                                                                                                                                         </t>
  </si>
  <si>
    <t xml:space="preserve">Papelería,Útiles e Impresos Gs                                                                                                                                                                          </t>
  </si>
  <si>
    <t xml:space="preserve">Gastos de Asamblea Gs                                                                                                                                                                                   </t>
  </si>
  <si>
    <t xml:space="preserve">Servicio de Soporte Brokerware                                                                                                                                                                          </t>
  </si>
  <si>
    <t xml:space="preserve">Comisiones pagadas sobre ventas                                                                                                                                                                         </t>
  </si>
  <si>
    <t xml:space="preserve">Sueldos y jornales/Administrativo                                                                                                                                                                       </t>
  </si>
  <si>
    <t xml:space="preserve">Aguinaldos                                                                                                                                                                                              </t>
  </si>
  <si>
    <t xml:space="preserve">Vacaciones                                                                                                                                                                                              </t>
  </si>
  <si>
    <t xml:space="preserve">Aporte patronal                                                                                                                                                                                         </t>
  </si>
  <si>
    <t xml:space="preserve">Impuestos, patentes, tasas y contribuciones                                                                                                                                                             </t>
  </si>
  <si>
    <t xml:space="preserve">Gastos Financieros                                                                                                                                                                                      </t>
  </si>
  <si>
    <t xml:space="preserve">Gastos de sobregiros                                                                                                                                                                                    </t>
  </si>
  <si>
    <t xml:space="preserve">Gastos de sobregiros Gs                                                                                                                                                                                 </t>
  </si>
  <si>
    <t xml:space="preserve">Comisiones y gastos bancarios                                                                                                                                                                           </t>
  </si>
  <si>
    <t xml:space="preserve">Egresos por diferencia de cambio activos                                                                                                                                                                </t>
  </si>
  <si>
    <t xml:space="preserve">Egresos por diferencia de cambio pasivos                                                                                                                                                                </t>
  </si>
  <si>
    <t xml:space="preserve">Gastos Fiscales                                                                                                                                                                                         </t>
  </si>
  <si>
    <t xml:space="preserve">Impuestos Pagados                                                                                                                                                                                       </t>
  </si>
  <si>
    <t xml:space="preserve">Otros gastos fiscales                                                                                                                                                                                   </t>
  </si>
  <si>
    <t xml:space="preserve">Otros Gastos de Operación - Gastos por instrumentos financie                                                                                                                                            </t>
  </si>
  <si>
    <t xml:space="preserve">Otros gastos de operación                                                                                                                                                                               </t>
  </si>
  <si>
    <t>Asset - Liabilities - Equity - Revenue + Expense</t>
  </si>
  <si>
    <t>Revenue - Expense</t>
  </si>
  <si>
    <t xml:space="preserve">Gerente General </t>
  </si>
  <si>
    <t>Luis Sartorio</t>
  </si>
  <si>
    <r>
      <t>Participación</t>
    </r>
    <r>
      <rPr>
        <sz val="12"/>
        <color theme="1"/>
        <rFont val="Arial Narrow"/>
        <family val="2"/>
      </rPr>
      <t>: 99,99% de participación en el capital y en votos.</t>
    </r>
  </si>
  <si>
    <t>assetmanagement@sudamerisasset.com.py</t>
  </si>
  <si>
    <t>Bancos Cta. Cte.  - Operaciones Adm. USD 5773155</t>
  </si>
  <si>
    <t>Cuentas a cobrar Vinculadas USD</t>
  </si>
  <si>
    <t>Impuesto al Valor Agregado 10% Gs</t>
  </si>
  <si>
    <t>PYENE01F2836</t>
  </si>
  <si>
    <t>ENEX PARAGUAY S.A.E.</t>
  </si>
  <si>
    <t>BANCO CONTINENTAL S.A.E.C.A.</t>
  </si>
  <si>
    <t>Alfredo Benitez</t>
  </si>
  <si>
    <t>Avenida, Aviadores del Chaco esq. Vasconcellos</t>
  </si>
  <si>
    <t>Alfredo Benitez (Apoderado)</t>
  </si>
  <si>
    <t>En Acta de Directorio N° 181 de fecha 23 de junio de 2025, se resolvió capitalizar las utilidades del ejercicio 2024 por el importe de Gs. 5.493.000.000, previa deducción de la reserva legal correspondiente. La capitalización se realizó mediante la emisión de 5.493 acciones con valor nominal de Gs. 1.000.000 cada una, suscritas en su totalidad por el accionista mayoritario. Asimismo, se dejó constancia de la renuncia al derecho de preferencia por parte del accionista minoritario. El remanente de Gs. 397.362, no capitalizable, fue registrado en los estados financieros como aporte a cuenta de futuras capitalizaciones.</t>
  </si>
  <si>
    <t>Al 30 de junio de 2025, el capital suscripto de la sociedad asciente a Gs. 50.000.000.000, cuya intergración se compone de Gs. 17.609.000.000, representado por 17.609 acciones nominativas de Gs. 1.000.000 cada una, suscripto e integrado en su totalidad.</t>
  </si>
  <si>
    <t>Aportes a Capitalizar</t>
  </si>
  <si>
    <r>
      <rPr>
        <b/>
        <sz val="12"/>
        <rFont val="Arial Narrow"/>
        <family val="2"/>
      </rPr>
      <t>a.</t>
    </r>
    <r>
      <rPr>
        <b/>
        <u/>
        <sz val="12"/>
        <rFont val="Arial Narrow"/>
        <family val="2"/>
      </rPr>
      <t xml:space="preserve"> Moneda extranjer</t>
    </r>
    <r>
      <rPr>
        <b/>
        <sz val="12"/>
        <rFont val="Arial Narrow"/>
        <family val="2"/>
      </rPr>
      <t>a:</t>
    </r>
    <r>
      <rPr>
        <sz val="12"/>
        <rFont val="Arial Narrow"/>
        <family val="2"/>
      </rPr>
      <t xml:space="preserve"> 
Los activos y pasivos en moneda extranjera se valúan al tipo de cambio referencial mensual publicada por el Banco Central del Paraguay a la fecha de cierre del periodo. 
Las diferencias de cambio originadas por fluctuaciones en los tipos de cambio, producidos entre las fechas de concertación de las operaciones y su valuación al cierre del ejercicio, son reconocidas en resultados en el periodo en que ocurren.</t>
    </r>
  </si>
  <si>
    <r>
      <rPr>
        <b/>
        <sz val="12"/>
        <color theme="1"/>
        <rFont val="Arial Narrow"/>
        <family val="2"/>
      </rPr>
      <t xml:space="preserve">b. </t>
    </r>
    <r>
      <rPr>
        <b/>
        <u/>
        <sz val="12"/>
        <color theme="1"/>
        <rFont val="Arial Narrow"/>
        <family val="2"/>
      </rPr>
      <t>Inversiones temporales</t>
    </r>
  </si>
  <si>
    <t>c. Activos intangibles:</t>
  </si>
  <si>
    <t xml:space="preserve">Los bienes intangibles, íntegramente de vida útil definida, se exponen a su costo de adquisición menos las correspondientes amortizaciones acumuladas al cierre de cada ejercicio. </t>
  </si>
  <si>
    <r>
      <rPr>
        <b/>
        <sz val="12"/>
        <color theme="1"/>
        <rFont val="Arial Narrow"/>
        <family val="2"/>
      </rPr>
      <t>a. Intereses sobre títulos y otros valores:</t>
    </r>
    <r>
      <rPr>
        <sz val="12"/>
        <color theme="1"/>
        <rFont val="Arial Narrow"/>
        <family val="2"/>
      </rPr>
      <t xml:space="preserve"> Los ingresos generados durante el ejercicio son registrados como conforme se devengan.</t>
    </r>
  </si>
  <si>
    <r>
      <rPr>
        <b/>
        <sz val="12"/>
        <color theme="1"/>
        <rFont val="Arial Narrow"/>
        <family val="2"/>
      </rPr>
      <t>b. Venta de títulos:</t>
    </r>
    <r>
      <rPr>
        <sz val="12"/>
        <color theme="1"/>
        <rFont val="Arial Narrow"/>
        <family val="2"/>
      </rPr>
      <t xml:space="preserve"> Se reconoce como ingreso la diferencia de precio entre el valor de venta de un activo propio y el valor en libros a la fecha de transacción.</t>
    </r>
  </si>
  <si>
    <r>
      <rPr>
        <b/>
        <sz val="12"/>
        <color theme="1"/>
        <rFont val="Arial Narrow"/>
        <family val="2"/>
      </rPr>
      <t>c. Ingresos por servicios:</t>
    </r>
    <r>
      <rPr>
        <sz val="12"/>
        <color theme="1"/>
        <rFont val="Arial Narrow"/>
        <family val="2"/>
      </rPr>
      <t xml:space="preserve"> La Sociedad aplica el principio de lo devengado para el reconocimiento de ingresos por comisiones por administración de fondos.</t>
    </r>
  </si>
  <si>
    <t>Bonos Subordinados</t>
  </si>
  <si>
    <t>TU FINANCIERA S.A.E.C.A.</t>
  </si>
  <si>
    <t>Aranceles Pagados BVA (*)</t>
  </si>
  <si>
    <t>Gerente AFPISA</t>
  </si>
  <si>
    <t>Mantenimiento Brokerware</t>
  </si>
  <si>
    <t>Información al 30 de Septiembre de 2025</t>
  </si>
  <si>
    <t>POR EL CIERRE DE PERIODO DEL 01 DE ENERO DE 2025 AL 30 DE SEPTIEMBRE DE 2025 PRESENTADO EN FORMA COMPARATIVA CON EL EJERCICIO ANTERIOR FINALIZADO EL 31 DE DICIEMBRE DE 2024</t>
  </si>
  <si>
    <t>POR EL CIERRE DE PERIODO DEL 01 DE ENERO DE 2025 AL 30 DE SEPTIEMBRE DE 2025 PRESENTADO EN FORMA COMPARATIVA CON EL MISMO PERIODO DEL EJERCICIO ANTERIOR</t>
  </si>
  <si>
    <t>Total al 30/09/2025</t>
  </si>
  <si>
    <t>Total al 30/09/2024</t>
  </si>
  <si>
    <t>NOTAS A LOS ESTADOS FINANCIEROS AL 30 DE SEPTIEMBRE DE 2025</t>
  </si>
  <si>
    <t>Los estados financieros y la información complementaria relacionadas con ellos, se presentan en forma comparativa de la siguiente manera: el balance general se presenta de manera comparativa al 31 de diciembre de 2024; los estados de resultados,  el estado de flujo de efectivos y el estado de variación del patrimonio se presenta de manera comparativa al 30 de septiembre de 2024.</t>
  </si>
  <si>
    <t>Las previsiones para eventuales pérdidas derivadas de cuentas de dudoso cobro se determinan a fin de año sobre la base del estudio de la cartera de créditos realizado con el objeto de determinar la porción no recuperable de las cuentas a cobrar.
Al 30 de septiembre de 2025, la Sociedad no cuenta con créditos atrasados de importes significativos que requiera una constitución de previsión de algún tipo.</t>
  </si>
  <si>
    <t xml:space="preserve"> - Bienes de uso: al 30 de septiembre de 2025, la Entidad no cuenta con bienes de uso.</t>
  </si>
  <si>
    <t>Fondo Capital Plus PYG</t>
  </si>
  <si>
    <t>Devengamiento Intereses - Bonos Subordinados</t>
  </si>
  <si>
    <t>POR EL CIERRE DE PERIODO DEL 01 DE ENERO DE 2025 AL 30 DE  SEPTIEMBRE DE 2025 PRESENTADO EN FORMA COMPARATIVA CON EL MISMO PERIODO DEL EJERCICIO ANTERIOR</t>
  </si>
  <si>
    <t>61020710001007</t>
  </si>
  <si>
    <t>Com. cob. por servicios de Capital Plus</t>
  </si>
  <si>
    <t>61020710001001</t>
  </si>
  <si>
    <t>Com. cob. por servicios de Moderado PYG</t>
  </si>
  <si>
    <t>61020710001002</t>
  </si>
  <si>
    <t>Com. cob. por servicios de Moderado USD</t>
  </si>
  <si>
    <t>61020710001003</t>
  </si>
  <si>
    <t>Com. cob. por servicios de EYDISA</t>
  </si>
  <si>
    <t>61020710001005</t>
  </si>
  <si>
    <t>Com. cob. por servicios de EVO PYG</t>
  </si>
  <si>
    <t>61020710001006</t>
  </si>
  <si>
    <t>Com. cob. por servicios de EVO USD</t>
  </si>
  <si>
    <t>61040730002002</t>
  </si>
  <si>
    <t>Venta - Bonos Corporativos USD</t>
  </si>
  <si>
    <t>61040742001001</t>
  </si>
  <si>
    <t>Int. cob. - Instr. de cartera propia Renta Fija PYG - CDA</t>
  </si>
  <si>
    <t>61040742001002</t>
  </si>
  <si>
    <t>Int. cob. - Instr. de cartera propia Renta Fija USD- CDA</t>
  </si>
  <si>
    <t>61040742001004</t>
  </si>
  <si>
    <t>Int. cob. - Instr. de cartera propia Renta Fija USD - Bonos Subordinados</t>
  </si>
  <si>
    <t>61040742001005</t>
  </si>
  <si>
    <t>Int. cob. - Instr. de cartera propia Renta Fija PYG - Bonos Corporativos</t>
  </si>
  <si>
    <t>61040742001006</t>
  </si>
  <si>
    <t>Int. cob. - Instr. de cartera propia Renta Fija USD - Bonos Corporativos</t>
  </si>
  <si>
    <t>61040742001008</t>
  </si>
  <si>
    <t>Int. cob. - Instr. de cartera propia Renta Fija USD - Bonos Financieros</t>
  </si>
  <si>
    <t>61040742001011</t>
  </si>
  <si>
    <t>Int. cob. - Instr. de cartera propia Renta Fija PYG - Bonos del Tesoro</t>
  </si>
  <si>
    <t>61040742003001</t>
  </si>
  <si>
    <t>Int. cob. - Instr. en Repo Gs</t>
  </si>
  <si>
    <t>61050758002001</t>
  </si>
  <si>
    <t>Ingresos por ajustes y redondeos Gs</t>
  </si>
  <si>
    <t>61050758002002</t>
  </si>
  <si>
    <t>Ingresos por ajustes y redondeos USD</t>
  </si>
  <si>
    <t>61050758008001</t>
  </si>
  <si>
    <t>Ingresos por diferencia de cambio activos Gs</t>
  </si>
  <si>
    <t>61050758008002</t>
  </si>
  <si>
    <t>Ingresos por diferencia de cambio activos USD</t>
  </si>
  <si>
    <t>61050758009001</t>
  </si>
  <si>
    <t>Ingresos por diferencia de cambio pasivos Gs</t>
  </si>
  <si>
    <t>61050758009002</t>
  </si>
  <si>
    <t>Ingresos por diferencia de cambio pasivos USD</t>
  </si>
  <si>
    <t>61050758010003</t>
  </si>
  <si>
    <t>Ingresos Extraordinarios Gs</t>
  </si>
  <si>
    <t>61050758010004</t>
  </si>
  <si>
    <t>Ingresos Extraordinarios USD</t>
  </si>
  <si>
    <t>61050760003001</t>
  </si>
  <si>
    <t>Intereses caja de ahorro en entidades bancarias (Partes Vinculadas) Gs</t>
  </si>
  <si>
    <t>71020707002004</t>
  </si>
  <si>
    <t>Costo por venta de Bonos Corporativos USD</t>
  </si>
  <si>
    <t>71020707002007</t>
  </si>
  <si>
    <t>Costo por venta de Bonos del Tesoro PYG</t>
  </si>
  <si>
    <t>71030719001001</t>
  </si>
  <si>
    <t>Pérdida por amortización de diferencial de precio positivo CDA Gs</t>
  </si>
  <si>
    <t>71030719002003</t>
  </si>
  <si>
    <t>Pérdida por amortización de diferencial de precio positivo Bonos Corporativos Gs</t>
  </si>
  <si>
    <t>71030719002004</t>
  </si>
  <si>
    <t>Pérdida por amortización de diferencial de precio positivo Bonos Corporativos USD</t>
  </si>
  <si>
    <t>71030719002006</t>
  </si>
  <si>
    <t>Pérdida por amortización de diferencial de precio positivo Bonos Financieros USD</t>
  </si>
  <si>
    <t>71030719002011</t>
  </si>
  <si>
    <t>Pérdida por amortización de diferencial de precio positivo Bonos del Tesoro Gs</t>
  </si>
  <si>
    <t>71040731001003</t>
  </si>
  <si>
    <t>Gastos de Marketing</t>
  </si>
  <si>
    <t>71040733001017</t>
  </si>
  <si>
    <t>Honorarios Proyecto Sol City - Gs</t>
  </si>
  <si>
    <t>71040733001018</t>
  </si>
  <si>
    <t>Honorarios Asesores Impositivos USD</t>
  </si>
  <si>
    <t>71040733001001</t>
  </si>
  <si>
    <t>Honorarios Profesionales - RRHH Gs</t>
  </si>
  <si>
    <t>71040733001002</t>
  </si>
  <si>
    <t>Honorarios Profesionales USD</t>
  </si>
  <si>
    <t>71040733001003</t>
  </si>
  <si>
    <t>Auditoría Externa Gs</t>
  </si>
  <si>
    <t>71040733001004</t>
  </si>
  <si>
    <t>Auditoría Externa USD</t>
  </si>
  <si>
    <t>71040733001005</t>
  </si>
  <si>
    <t>Servicio de Asesoría Gs</t>
  </si>
  <si>
    <t>71040733001006</t>
  </si>
  <si>
    <t>Servicio de Asesoría USD</t>
  </si>
  <si>
    <t>71040733001008</t>
  </si>
  <si>
    <t>Honorarios Contabilidad USD</t>
  </si>
  <si>
    <t>71040733001009</t>
  </si>
  <si>
    <t>Honorarios de Escribanía Gs</t>
  </si>
  <si>
    <t>71040733001012</t>
  </si>
  <si>
    <t>Mantenimiento Visual USD</t>
  </si>
  <si>
    <t>71040733001015</t>
  </si>
  <si>
    <t>71040733002001</t>
  </si>
  <si>
    <t>Amortizaciones del ejercicio Gs</t>
  </si>
  <si>
    <t>71040733002002</t>
  </si>
  <si>
    <t>Amortizacion Sofware Inf. Visual</t>
  </si>
  <si>
    <t>71040733002003</t>
  </si>
  <si>
    <t>71040733002005</t>
  </si>
  <si>
    <t>71040733002006</t>
  </si>
  <si>
    <t>Amortizaciones del ejercicio - BW</t>
  </si>
  <si>
    <t>71040733002007</t>
  </si>
  <si>
    <t>71040733002008</t>
  </si>
  <si>
    <t>71040733002009</t>
  </si>
  <si>
    <t>Contribución al Fondo de garantía BVPASA Gs</t>
  </si>
  <si>
    <t>71040733002010</t>
  </si>
  <si>
    <t>Contribución al Fondo de garantía BVPASA USD</t>
  </si>
  <si>
    <t>71040733003057</t>
  </si>
  <si>
    <t>Gastos Proyecto Sol City PYG</t>
  </si>
  <si>
    <t>71040733003056</t>
  </si>
  <si>
    <t>Servicios de Calificación USD</t>
  </si>
  <si>
    <t>71040733003052</t>
  </si>
  <si>
    <t>Aranceles pagados SEPRELAD Gs.</t>
  </si>
  <si>
    <t>71040733003053</t>
  </si>
  <si>
    <t>Aranceles Pagados SIV</t>
  </si>
  <si>
    <t>71040733003054</t>
  </si>
  <si>
    <t>Retribuciones especiales Gs</t>
  </si>
  <si>
    <t>71040733003055</t>
  </si>
  <si>
    <t>71040733003051</t>
  </si>
  <si>
    <t>Eventos y Cultura TH Gs</t>
  </si>
  <si>
    <t>71040733003060</t>
  </si>
  <si>
    <t>Reembolso de Gastos Fondos - GND USD</t>
  </si>
  <si>
    <t>71040733003061</t>
  </si>
  <si>
    <t>Gastos Manuales de Cargos y Procesos</t>
  </si>
  <si>
    <t>71040733003058</t>
  </si>
  <si>
    <t>Fee Mensual Nomina/Emuapp USD</t>
  </si>
  <si>
    <t>71040733003059</t>
  </si>
  <si>
    <t>Otros Gastos de Personal - GND</t>
  </si>
  <si>
    <t>71040733003001</t>
  </si>
  <si>
    <t>Otros gastos administrativos Gs</t>
  </si>
  <si>
    <t>71040733003004</t>
  </si>
  <si>
    <t>Capacitación y Entrenamiento USD</t>
  </si>
  <si>
    <t>71040733003005</t>
  </si>
  <si>
    <t>Tarjetas de Gourmet - Empleados Gs</t>
  </si>
  <si>
    <t>71040733003012</t>
  </si>
  <si>
    <t>Servicio de Custodia de Valores - USD</t>
  </si>
  <si>
    <t>71040733003013</t>
  </si>
  <si>
    <t>Servicio Distribucion de Fondos - Gs</t>
  </si>
  <si>
    <t>71040733003014</t>
  </si>
  <si>
    <t>Servicio de Distribucion de Fondos - USD</t>
  </si>
  <si>
    <t>71040733003015</t>
  </si>
  <si>
    <t>Papelería,Útiles e Impresos Gs</t>
  </si>
  <si>
    <t>71040733003019</t>
  </si>
  <si>
    <t>Cuotas y Suscripciones Gs</t>
  </si>
  <si>
    <t>71040733003025</t>
  </si>
  <si>
    <t>Gastos de refrigerios Gs</t>
  </si>
  <si>
    <t>71040733003027</t>
  </si>
  <si>
    <t>Courier y Encomiendas Gs</t>
  </si>
  <si>
    <t>71040733003029</t>
  </si>
  <si>
    <t>Gastos de Asamblea Gs</t>
  </si>
  <si>
    <t>71040733003032</t>
  </si>
  <si>
    <t>Servicios de Administracion Central</t>
  </si>
  <si>
    <t>71040733003033</t>
  </si>
  <si>
    <t>Gastos no Deducibles Gs</t>
  </si>
  <si>
    <t>71040733003038</t>
  </si>
  <si>
    <t>Servicio de Soporte Brokerware</t>
  </si>
  <si>
    <t>71040733003039</t>
  </si>
  <si>
    <t>71040733003041</t>
  </si>
  <si>
    <t>Gastos Varios PYG</t>
  </si>
  <si>
    <t>71040733003042</t>
  </si>
  <si>
    <t>71040733003044</t>
  </si>
  <si>
    <t>Ciberseguridad</t>
  </si>
  <si>
    <t>71040733003045</t>
  </si>
  <si>
    <t>71040733003047</t>
  </si>
  <si>
    <t>Gastos de Aranceles BVPASA - Gs</t>
  </si>
  <si>
    <t>71040733003049</t>
  </si>
  <si>
    <t>Gastos de Fondos de Garantia - Gs</t>
  </si>
  <si>
    <t>71040733003050</t>
  </si>
  <si>
    <t>Gastos de Fondos de Garantia - Usd</t>
  </si>
  <si>
    <t>71040733004004</t>
  </si>
  <si>
    <t>Comisiones Pagadas Referenciador Externo</t>
  </si>
  <si>
    <t>71040733008001</t>
  </si>
  <si>
    <t>Sueldos y jornales/Administrativo Gs</t>
  </si>
  <si>
    <t>71040733008003</t>
  </si>
  <si>
    <t>71040733008007</t>
  </si>
  <si>
    <t>Dietas a directores y consejeros Gs</t>
  </si>
  <si>
    <t>71040733008009</t>
  </si>
  <si>
    <t>Sindicos</t>
  </si>
  <si>
    <t>71040733008011</t>
  </si>
  <si>
    <t>71040733009001</t>
  </si>
  <si>
    <t>Aguinaldos Gs</t>
  </si>
  <si>
    <t>71040733010001</t>
  </si>
  <si>
    <t>Vacaciones Gs</t>
  </si>
  <si>
    <t>71040733012001</t>
  </si>
  <si>
    <t>Aporte patronal Gs</t>
  </si>
  <si>
    <t>71040733015001</t>
  </si>
  <si>
    <t>Patente Comercial Gs.</t>
  </si>
  <si>
    <t>71040735002001</t>
  </si>
  <si>
    <t>Gastos de sobregiros Gs</t>
  </si>
  <si>
    <t>71040735004001</t>
  </si>
  <si>
    <t>Comisiones y gastos bancarios Gs</t>
  </si>
  <si>
    <t>71040735004002</t>
  </si>
  <si>
    <t>Comisiones y gastos bancarios USD</t>
  </si>
  <si>
    <t>71040735004004</t>
  </si>
  <si>
    <t>Comisiones y gastos bancarios USD Vinculadas</t>
  </si>
  <si>
    <t>71040735007001</t>
  </si>
  <si>
    <t>Egresos por diferencia de cambio activos Gs</t>
  </si>
  <si>
    <t>71040735007002</t>
  </si>
  <si>
    <t>Egresos por diferencia de cambio activos USD</t>
  </si>
  <si>
    <t>Egresos por diferencia de cambio pasivos Gs</t>
  </si>
  <si>
    <t>71040735008002</t>
  </si>
  <si>
    <t>Egresos por diferencia de cambio pasivos USD</t>
  </si>
  <si>
    <t>71040737001001</t>
  </si>
  <si>
    <t>71040737001002</t>
  </si>
  <si>
    <t>Retención Renta</t>
  </si>
  <si>
    <t>71040737001003</t>
  </si>
  <si>
    <t>71040737001004</t>
  </si>
  <si>
    <t>Iva No Deducible</t>
  </si>
  <si>
    <t>71040737002003</t>
  </si>
  <si>
    <t>IVA Costo PYG</t>
  </si>
  <si>
    <t>71040739002003</t>
  </si>
  <si>
    <t>Egresos por ajustes y redondeos</t>
  </si>
  <si>
    <t>Otros activos USD</t>
  </si>
  <si>
    <t>PYBTE12F5056</t>
  </si>
  <si>
    <t>PYPAN04F0341</t>
  </si>
  <si>
    <t>PYATM02F3716</t>
  </si>
  <si>
    <t>PYCEC01F3409</t>
  </si>
  <si>
    <t>BIOTEC DEL PARAGUAY S.A.</t>
  </si>
  <si>
    <t>TELEFONICA CELULAR DEL PARAGUAY S.A.E. (TELECEL SAE)</t>
  </si>
  <si>
    <t>PANCHITA G. DE NAVEGACION S.A.E.</t>
  </si>
  <si>
    <t>AUTOMOTORES Y MAQUINARIA S.A.E.C.A.</t>
  </si>
  <si>
    <t>CECON S.A.E.</t>
  </si>
  <si>
    <t>VICENTE SCAVONE &amp; CÍA S.A.E.</t>
  </si>
  <si>
    <t>AB0552</t>
  </si>
  <si>
    <t>AB0578</t>
  </si>
  <si>
    <t>PYBAM01F6199</t>
  </si>
  <si>
    <t>PYBCO01F0990</t>
  </si>
  <si>
    <t>BANCO BASA S.A.</t>
  </si>
  <si>
    <t>BANCO PARA LA COMERCIALIZACIÓN Y LA PRODUCCIÓN SA</t>
  </si>
  <si>
    <t>La composición de la cartera de Inversiones temporarias al 30 de septiembre de 2025, las cuales se hallan valuadas conforme al criterio expuesto en la nota 2.2 b., fue la siguiente:</t>
  </si>
  <si>
    <t>Diferencial de Precio</t>
  </si>
  <si>
    <t>Diferencial de precio positivo</t>
  </si>
  <si>
    <t>El resultado por operaciones con empresas y personas vinculadas al 30 de septiembre de 2025 es el siguiente:</t>
  </si>
  <si>
    <t>Entre la fecha de cierre de los presentes estados financieros, no han ocurrido otros hechos significativos de carácter financiero o de otra índole que afecten la situación patrimonial o financiera o los resultados de la Entidad al 30 de septiembre de 2025</t>
  </si>
  <si>
    <t>Las partidas de activos y pasivos en moneda extranjera al 30 de septiembre de 2025 y al 31 de diciembre de 2024 fueron valuadas considerando la cotización referencial mensual publicada por el Banco Central del Paraguay, conforme Resolución SV. SG.N° 00003/2024.</t>
  </si>
  <si>
    <t>Representante Legal</t>
  </si>
  <si>
    <t>Estados Financieros correspondientes al periodo del 01 de enero de 2025 al 30 de septiembre de 2025</t>
  </si>
  <si>
    <t>Cuentas por Pagar - Sudameris Securities</t>
  </si>
  <si>
    <t>Software Informatico - Visual fondos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</si>
</sst>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6" formatCode="&quot;₲&quot;\ #,##0;[Red]&quot;₲&quot;\ \-#,##0"/>
    <numFmt numFmtId="41" formatCode="_ * #,##0_ ;_ * \-#,##0_ ;_ * &quot;-&quot;_ ;_ @_ "/>
    <numFmt numFmtId="43" formatCode="_ * #,##0.00_ ;_ * \-#,##0.00_ ;_ * &quot;-&quot;??_ ;_ @_ "/>
    <numFmt numFmtId="164" formatCode="_-* #,##0_-;\-* #,##0_-;_-* &quot;-&quot;_-;_-@_-"/>
    <numFmt numFmtId="165" formatCode="_-* #,##0.00\ &quot;€&quot;_-;\-* #,##0.00\ &quot;€&quot;_-;_-* &quot;-&quot;??\ &quot;€&quot;_-;_-@_-"/>
    <numFmt numFmtId="166" formatCode="_-* #,##0.00_-;\-* #,##0.00_-;_-* &quot;-&quot;??_-;_-@_-"/>
    <numFmt numFmtId="167" formatCode="_(* #,##0_);_(* \(#,##0\);_(* &quot;-&quot;_);_(@_)"/>
    <numFmt numFmtId="168" formatCode="_(* #,##0.00_);_(* \(#,##0.00\);_(* &quot;-&quot;??_);_(@_)"/>
    <numFmt numFmtId="169" formatCode="_-* #,##0.00\ _€_-;\-* #,##0.00\ _€_-;_-* &quot;-&quot;??\ _€_-;_-@_-"/>
    <numFmt numFmtId="170" formatCode="_-* #,##0\ _€_-;\-* #,##0\ _€_-;_-* &quot;-&quot;??\ _€_-;_-@_-"/>
    <numFmt numFmtId="171" formatCode="General_)"/>
    <numFmt numFmtId="172" formatCode="_(* #,##0.00_);_(* \(#,##0.00\);_(* &quot;-&quot;_);_(@_)"/>
    <numFmt numFmtId="173" formatCode="_(* #,##0_);_(* \(#,##0\);_(* &quot;-&quot;??_);_(@_)"/>
    <numFmt numFmtId="174" formatCode="#,##0_ ;[Red]\-#,##0\ "/>
    <numFmt numFmtId="175" formatCode="#,##0_ ;\-#,##0\ "/>
    <numFmt numFmtId="176" formatCode="0_ ;[Red]\-0\ "/>
    <numFmt numFmtId="177" formatCode="_ * #,##0.00_ ;_ * \-#,##0.00_ ;_ * &quot;-&quot;_ ;_ @_ "/>
    <numFmt numFmtId="178" formatCode="dd/mm/yyyy;@"/>
    <numFmt numFmtId="179" formatCode="_-* #,##0_-;\-* #,##0_-;_-* &quot;-&quot;??_-;_-@_-"/>
    <numFmt numFmtId="180" formatCode="_ * #,##0.0_ ;_ * \-#,##0.0_ ;_ * &quot;-&quot;_ ;_ @_ "/>
    <numFmt numFmtId="181" formatCode="dd/mm/yy"/>
  </numFmts>
  <fonts count="125">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u/>
      <sz val="11"/>
      <color theme="10"/>
      <name val="Calibri"/>
      <family val="2"/>
      <scheme val="minor"/>
    </font>
    <font>
      <sz val="10"/>
      <name val="Arial Narrow"/>
      <family val="2"/>
    </font>
    <font>
      <sz val="12"/>
      <color theme="1"/>
      <name val="Arial Narrow"/>
      <family val="2"/>
    </font>
    <font>
      <b/>
      <sz val="12"/>
      <color theme="1"/>
      <name val="Arial Narrow"/>
      <family val="2"/>
    </font>
    <font>
      <b/>
      <sz val="12"/>
      <name val="Arial Narrow"/>
      <family val="2"/>
    </font>
    <font>
      <i/>
      <sz val="12"/>
      <color theme="1"/>
      <name val="Arial Narrow"/>
      <family val="2"/>
    </font>
    <font>
      <b/>
      <i/>
      <sz val="12"/>
      <color theme="1"/>
      <name val="Arial Narrow"/>
      <family val="2"/>
    </font>
    <font>
      <b/>
      <sz val="12"/>
      <color theme="0"/>
      <name val="Arial Narrow"/>
      <family val="2"/>
    </font>
    <font>
      <sz val="12"/>
      <color rgb="FFFF0000"/>
      <name val="Arial Narrow"/>
      <family val="2"/>
    </font>
    <font>
      <sz val="12"/>
      <name val="Arial Narrow"/>
      <family val="2"/>
    </font>
    <font>
      <u/>
      <sz val="12"/>
      <color theme="10"/>
      <name val="Arial Narrow"/>
      <family val="2"/>
    </font>
    <font>
      <b/>
      <sz val="13"/>
      <name val="Arial Narrow"/>
      <family val="2"/>
    </font>
    <font>
      <b/>
      <sz val="12"/>
      <color rgb="FF0000FF"/>
      <name val="Arial Narrow"/>
      <family val="2"/>
    </font>
    <font>
      <u/>
      <sz val="12"/>
      <color theme="1"/>
      <name val="Arial Narrow"/>
      <family val="2"/>
    </font>
    <font>
      <b/>
      <u/>
      <sz val="12"/>
      <color theme="1"/>
      <name val="Arial Narrow"/>
      <family val="2"/>
    </font>
    <font>
      <b/>
      <u/>
      <sz val="12"/>
      <color rgb="FF0000FF"/>
      <name val="Arial Narrow"/>
      <family val="2"/>
    </font>
    <font>
      <sz val="12"/>
      <color rgb="FF0000FF"/>
      <name val="Arial Narrow"/>
      <family val="2"/>
    </font>
    <font>
      <b/>
      <sz val="12"/>
      <color rgb="FF000000"/>
      <name val="Arial Narrow"/>
      <family val="2"/>
    </font>
    <font>
      <sz val="12"/>
      <color rgb="FF000000"/>
      <name val="Arial Narrow"/>
      <family val="2"/>
    </font>
    <font>
      <b/>
      <sz val="12"/>
      <color rgb="FFFFFFFF"/>
      <name val="Arial Narrow"/>
      <family val="2"/>
    </font>
    <font>
      <sz val="12"/>
      <color theme="0"/>
      <name val="Arial Narrow"/>
      <family val="2"/>
    </font>
    <font>
      <sz val="11"/>
      <color theme="1"/>
      <name val="Arial Narrow"/>
      <family val="2"/>
    </font>
    <font>
      <sz val="11"/>
      <color rgb="FF0070C0"/>
      <name val="Arial Narrow"/>
      <family val="2"/>
    </font>
    <font>
      <b/>
      <i/>
      <sz val="16"/>
      <color rgb="FF0070C0"/>
      <name val="Arial Narrow"/>
      <family val="2"/>
    </font>
    <font>
      <b/>
      <sz val="18"/>
      <name val="Arial Narrow"/>
      <family val="2"/>
    </font>
    <font>
      <sz val="11"/>
      <name val="Arial Narrow"/>
      <family val="2"/>
    </font>
    <font>
      <u/>
      <sz val="11"/>
      <name val="Arial Narrow"/>
      <family val="2"/>
    </font>
    <font>
      <sz val="14"/>
      <name val="Arial Narrow"/>
      <family val="2"/>
    </font>
    <font>
      <b/>
      <u/>
      <sz val="14"/>
      <name val="Arial Narrow"/>
      <family val="2"/>
    </font>
    <font>
      <b/>
      <sz val="14"/>
      <name val="Arial Narrow"/>
      <family val="2"/>
    </font>
    <font>
      <u/>
      <sz val="14"/>
      <name val="Arial Narrow"/>
      <family val="2"/>
    </font>
    <font>
      <i/>
      <sz val="12"/>
      <name val="Arial Narrow"/>
      <family val="2"/>
    </font>
    <font>
      <sz val="11"/>
      <color rgb="FF333333"/>
      <name val="Arial"/>
      <family val="2"/>
    </font>
    <font>
      <sz val="11"/>
      <color theme="1"/>
      <name val="Calibri Light"/>
      <family val="2"/>
      <scheme val="major"/>
    </font>
    <font>
      <sz val="10"/>
      <color theme="1"/>
      <name val="Calibri Light"/>
      <family val="2"/>
      <scheme val="major"/>
    </font>
    <font>
      <b/>
      <sz val="10"/>
      <color theme="0"/>
      <name val="Calibri Light"/>
      <family val="2"/>
      <scheme val="major"/>
    </font>
    <font>
      <b/>
      <sz val="11"/>
      <color theme="1"/>
      <name val="Calibri Light"/>
      <family val="2"/>
      <scheme val="major"/>
    </font>
    <font>
      <b/>
      <sz val="12"/>
      <color indexed="8"/>
      <name val="Calibri Light"/>
      <family val="2"/>
      <scheme val="major"/>
    </font>
    <font>
      <b/>
      <sz val="10"/>
      <color indexed="8"/>
      <name val="Calibri Light"/>
      <family val="2"/>
      <scheme val="major"/>
    </font>
    <font>
      <b/>
      <sz val="14"/>
      <color indexed="8"/>
      <name val="Calibri Light"/>
      <family val="2"/>
      <scheme val="major"/>
    </font>
    <font>
      <b/>
      <u/>
      <sz val="12"/>
      <color theme="0"/>
      <name val="Calibri Light"/>
      <family val="2"/>
      <scheme val="major"/>
    </font>
    <font>
      <b/>
      <u/>
      <sz val="10"/>
      <color indexed="8"/>
      <name val="Calibri Light"/>
      <family val="2"/>
      <scheme val="major"/>
    </font>
    <font>
      <b/>
      <u/>
      <sz val="16"/>
      <color indexed="8"/>
      <name val="Calibri Light"/>
      <family val="2"/>
      <scheme val="major"/>
    </font>
    <font>
      <sz val="11"/>
      <color rgb="FFFF0000"/>
      <name val="Calibri Light"/>
      <family val="2"/>
      <scheme val="major"/>
    </font>
    <font>
      <b/>
      <sz val="12"/>
      <color theme="0"/>
      <name val="Calibri Light"/>
      <family val="2"/>
      <scheme val="major"/>
    </font>
    <font>
      <b/>
      <sz val="10"/>
      <color theme="1"/>
      <name val="Calibri Light"/>
      <family val="2"/>
      <scheme val="major"/>
    </font>
    <font>
      <sz val="10"/>
      <color indexed="8"/>
      <name val="Calibri Light"/>
      <family val="2"/>
      <scheme val="major"/>
    </font>
    <font>
      <sz val="10"/>
      <name val="Calibri Light"/>
      <family val="2"/>
      <scheme val="major"/>
    </font>
    <font>
      <sz val="10"/>
      <name val="Calibri Light"/>
      <family val="2"/>
    </font>
    <font>
      <sz val="11"/>
      <color theme="1"/>
      <name val="Calibri Light"/>
      <family val="2"/>
    </font>
    <font>
      <sz val="14"/>
      <color indexed="8"/>
      <name val="Calibri Light"/>
      <family val="2"/>
      <scheme val="major"/>
    </font>
    <font>
      <u/>
      <sz val="16"/>
      <color indexed="8"/>
      <name val="Calibri Light"/>
      <family val="2"/>
      <scheme val="major"/>
    </font>
    <font>
      <sz val="10"/>
      <color theme="0"/>
      <name val="Calibri Light"/>
      <family val="2"/>
      <scheme val="major"/>
    </font>
    <font>
      <sz val="12"/>
      <color indexed="8"/>
      <name val="Calibri Light"/>
      <family val="2"/>
      <scheme val="major"/>
    </font>
    <font>
      <sz val="11"/>
      <name val="Calibri Light"/>
      <family val="2"/>
      <scheme val="major"/>
    </font>
    <font>
      <b/>
      <sz val="11"/>
      <name val="Calibri Light"/>
      <family val="2"/>
      <scheme val="major"/>
    </font>
    <font>
      <b/>
      <sz val="10"/>
      <name val="Calibri Light"/>
      <family val="2"/>
      <scheme val="major"/>
    </font>
    <font>
      <sz val="8"/>
      <name val="Calibri Light"/>
      <family val="2"/>
      <scheme val="major"/>
    </font>
    <font>
      <b/>
      <u/>
      <sz val="10"/>
      <name val="Calibri Light"/>
      <family val="2"/>
      <scheme val="major"/>
    </font>
    <font>
      <sz val="10"/>
      <name val="Calibri"/>
      <family val="2"/>
      <scheme val="minor"/>
    </font>
    <font>
      <u/>
      <sz val="10"/>
      <name val="Calibri Light"/>
      <family val="2"/>
      <scheme val="major"/>
    </font>
    <font>
      <sz val="9"/>
      <color theme="1"/>
      <name val="Calibri Light"/>
      <family val="2"/>
      <scheme val="major"/>
    </font>
    <font>
      <b/>
      <u/>
      <sz val="14"/>
      <color indexed="8"/>
      <name val="Calibri Light"/>
      <family val="2"/>
      <scheme val="major"/>
    </font>
    <font>
      <b/>
      <sz val="11"/>
      <color indexed="8"/>
      <name val="Calibri Light"/>
      <family val="2"/>
      <scheme val="major"/>
    </font>
    <font>
      <sz val="9"/>
      <color rgb="FFFF0000"/>
      <name val="Calibri Light"/>
      <family val="2"/>
      <scheme val="major"/>
    </font>
    <font>
      <sz val="10"/>
      <color rgb="FFFF0000"/>
      <name val="Calibri Light"/>
      <family val="2"/>
      <scheme val="major"/>
    </font>
    <font>
      <sz val="12"/>
      <color theme="0" tint="-0.14999847407452621"/>
      <name val="Arial Narrow"/>
      <family val="2"/>
    </font>
    <font>
      <b/>
      <sz val="12"/>
      <color theme="0" tint="-0.249977111117893"/>
      <name val="Arial Narrow"/>
      <family val="2"/>
    </font>
    <font>
      <b/>
      <sz val="12"/>
      <color theme="0" tint="-0.14999847407452621"/>
      <name val="Arial Narrow"/>
      <family val="2"/>
    </font>
    <font>
      <sz val="12"/>
      <color theme="0" tint="-0.249977111117893"/>
      <name val="Arial Narrow"/>
      <family val="2"/>
    </font>
    <font>
      <sz val="12"/>
      <color theme="3" tint="0.499984740745262"/>
      <name val="Arial Narrow"/>
      <family val="2"/>
    </font>
    <font>
      <b/>
      <sz val="12"/>
      <color theme="3" tint="0.499984740745262"/>
      <name val="Arial Narrow"/>
      <family val="2"/>
    </font>
    <font>
      <b/>
      <sz val="11"/>
      <name val="Calibri Light"/>
      <family val="2"/>
    </font>
    <font>
      <b/>
      <sz val="12"/>
      <name val="Calibri Light"/>
      <family val="2"/>
      <scheme val="major"/>
    </font>
    <font>
      <b/>
      <sz val="14"/>
      <name val="Calibri Light"/>
      <family val="2"/>
      <scheme val="major"/>
    </font>
    <font>
      <b/>
      <u/>
      <sz val="12"/>
      <name val="Calibri Light"/>
      <family val="2"/>
      <scheme val="major"/>
    </font>
    <font>
      <b/>
      <u/>
      <sz val="16"/>
      <name val="Calibri Light"/>
      <family val="2"/>
      <scheme val="major"/>
    </font>
    <font>
      <b/>
      <sz val="12"/>
      <color theme="4"/>
      <name val="Arial Narrow"/>
      <family val="2"/>
    </font>
    <font>
      <sz val="10"/>
      <color theme="1"/>
      <name val="Calibri Light"/>
      <family val="2"/>
    </font>
    <font>
      <b/>
      <sz val="16"/>
      <color theme="8" tint="-0.499984740745262"/>
      <name val="Calibri"/>
      <family val="2"/>
    </font>
    <font>
      <b/>
      <sz val="12"/>
      <name val="Calibri"/>
      <family val="2"/>
    </font>
    <font>
      <b/>
      <sz val="11"/>
      <name val="Calibri"/>
      <family val="2"/>
    </font>
    <font>
      <sz val="12"/>
      <color theme="3" tint="0.89999084444715716"/>
      <name val="Arial Narrow"/>
      <family val="2"/>
    </font>
    <font>
      <i/>
      <sz val="10"/>
      <color rgb="FF000000"/>
      <name val="Arial Narrow"/>
      <family val="2"/>
    </font>
    <font>
      <i/>
      <sz val="10"/>
      <name val="Arial Narrow"/>
      <family val="2"/>
    </font>
    <font>
      <b/>
      <sz val="11"/>
      <color theme="0"/>
      <name val="Calibri"/>
      <family val="2"/>
    </font>
    <font>
      <sz val="11"/>
      <color rgb="FFFF0000"/>
      <name val="Calibri"/>
      <family val="2"/>
    </font>
    <font>
      <sz val="11"/>
      <color rgb="FF000000"/>
      <name val="Calibri"/>
      <family val="2"/>
    </font>
    <font>
      <b/>
      <sz val="12"/>
      <color rgb="FFFF0000"/>
      <name val="Arial Narrow"/>
      <family val="2"/>
    </font>
    <font>
      <u/>
      <sz val="12"/>
      <color rgb="FFFF0000"/>
      <name val="Arial Narrow"/>
      <family val="2"/>
    </font>
    <font>
      <b/>
      <u/>
      <sz val="12"/>
      <name val="Arial Narrow"/>
      <family val="2"/>
    </font>
    <font>
      <sz val="10"/>
      <color theme="0"/>
      <name val="Arial Narrow"/>
      <family val="2"/>
    </font>
    <font>
      <sz val="10"/>
      <color theme="1"/>
      <name val="Arial Narrow"/>
      <family val="2"/>
    </font>
    <font>
      <b/>
      <sz val="10"/>
      <color theme="4"/>
      <name val="Arial Narrow"/>
      <family val="2"/>
    </font>
    <font>
      <sz val="10"/>
      <color rgb="FFFF0000"/>
      <name val="Arial Narrow"/>
      <family val="2"/>
    </font>
    <font>
      <b/>
      <i/>
      <sz val="12"/>
      <name val="Arial Narrow"/>
      <family val="2"/>
    </font>
    <font>
      <sz val="11"/>
      <color rgb="FF000000"/>
      <name val="Calibri"/>
      <family val="2"/>
    </font>
    <font>
      <sz val="8"/>
      <color theme="1"/>
      <name val="Arial"/>
      <family val="2"/>
    </font>
    <font>
      <sz val="8"/>
      <name val="Arial"/>
      <family val="2"/>
    </font>
    <font>
      <b/>
      <sz val="16"/>
      <name val="Arial Narrow"/>
      <family val="2"/>
    </font>
    <font>
      <i/>
      <sz val="14"/>
      <name val="Arial Narrow"/>
      <family val="2"/>
    </font>
    <font>
      <b/>
      <sz val="16"/>
      <color theme="7" tint="0.79998168889431442"/>
      <name val="Arial Narrow"/>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bgColor indexed="64"/>
      </patternFill>
    </fill>
    <fill>
      <patternFill patternType="solid">
        <fgColor theme="0"/>
        <bgColor auto="1"/>
      </patternFill>
    </fill>
    <fill>
      <patternFill patternType="solid">
        <fgColor rgb="FFB3CFDF"/>
        <bgColor indexed="64"/>
      </patternFill>
    </fill>
    <fill>
      <patternFill patternType="solid">
        <fgColor rgb="FF92D050"/>
        <bgColor indexed="64"/>
      </patternFill>
    </fill>
    <fill>
      <patternFill patternType="solid">
        <fgColor rgb="FFFFFF00"/>
        <bgColor indexed="64"/>
      </patternFill>
    </fill>
    <fill>
      <patternFill patternType="solid">
        <fgColor theme="0" tint="-0.14999847407452621"/>
        <bgColor indexed="64"/>
      </patternFill>
    </fill>
  </fills>
  <borders count="3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right/>
      <top style="thin">
        <color indexed="64"/>
      </top>
      <bottom/>
      <diagonal/>
    </border>
    <border>
      <left/>
      <right/>
      <top/>
      <bottom style="thin">
        <color indexed="64"/>
      </bottom>
      <diagonal/>
    </border>
    <border>
      <left style="thin">
        <color indexed="64"/>
      </left>
      <right/>
      <top/>
      <bottom style="thin">
        <color theme="0"/>
      </bottom>
      <diagonal/>
    </border>
    <border>
      <left/>
      <right style="thin">
        <color indexed="64"/>
      </right>
      <top/>
      <bottom style="thin">
        <color theme="0"/>
      </bottom>
      <diagonal/>
    </border>
    <border>
      <left style="thin">
        <color indexed="64"/>
      </left>
      <right style="thin">
        <color theme="0"/>
      </right>
      <top style="thin">
        <color theme="0"/>
      </top>
      <bottom/>
      <diagonal/>
    </border>
    <border>
      <left style="thin">
        <color theme="0"/>
      </left>
      <right style="thin">
        <color indexed="64"/>
      </right>
      <top style="thin">
        <color theme="0"/>
      </top>
      <bottom/>
      <diagonal/>
    </border>
    <border>
      <left/>
      <right/>
      <top/>
      <bottom style="medium">
        <color indexed="64"/>
      </bottom>
      <diagonal/>
    </border>
    <border>
      <left/>
      <right/>
      <top style="thin">
        <color theme="0"/>
      </top>
      <bottom/>
      <diagonal/>
    </border>
  </borders>
  <cellStyleXfs count="76">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8" fontId="1"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23" fillId="0" borderId="0" applyNumberFormat="0" applyFill="0" applyBorder="0" applyAlignment="0" applyProtection="0"/>
    <xf numFmtId="0" fontId="20"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cellStyleXfs>
  <cellXfs count="888">
    <xf numFmtId="0" fontId="0" fillId="0" borderId="0" xfId="0"/>
    <xf numFmtId="0" fontId="25" fillId="0" borderId="0" xfId="0" applyFont="1"/>
    <xf numFmtId="0" fontId="26" fillId="0" borderId="0" xfId="0" applyFont="1"/>
    <xf numFmtId="178" fontId="30" fillId="0" borderId="0" xfId="0" applyNumberFormat="1" applyFont="1" applyAlignment="1">
      <alignment horizontal="center" vertical="center" wrapText="1"/>
    </xf>
    <xf numFmtId="0" fontId="31" fillId="0" borderId="0" xfId="0" applyFont="1"/>
    <xf numFmtId="41" fontId="32" fillId="0" borderId="0" xfId="51" applyFont="1"/>
    <xf numFmtId="175" fontId="25" fillId="0" borderId="0" xfId="0" applyNumberFormat="1" applyFont="1"/>
    <xf numFmtId="0" fontId="26" fillId="0" borderId="0" xfId="0" applyFont="1" applyAlignment="1">
      <alignment horizontal="center"/>
    </xf>
    <xf numFmtId="0" fontId="25" fillId="0" borderId="0" xfId="0" applyFont="1" applyAlignment="1">
      <alignment horizontal="center"/>
    </xf>
    <xf numFmtId="0" fontId="25" fillId="0" borderId="0" xfId="0" applyFont="1" applyAlignment="1">
      <alignment wrapText="1"/>
    </xf>
    <xf numFmtId="0" fontId="33" fillId="0" borderId="0" xfId="58" applyFont="1" applyAlignment="1">
      <alignment horizontal="center" vertical="center"/>
    </xf>
    <xf numFmtId="170" fontId="25" fillId="0" borderId="0" xfId="0" applyNumberFormat="1" applyFont="1"/>
    <xf numFmtId="170" fontId="25" fillId="0" borderId="0" xfId="1" applyNumberFormat="1" applyFont="1"/>
    <xf numFmtId="0" fontId="27" fillId="0" borderId="0" xfId="49" quotePrefix="1" applyFont="1"/>
    <xf numFmtId="0" fontId="25" fillId="0" borderId="0" xfId="0" applyFont="1" applyAlignment="1">
      <alignment vertical="center"/>
    </xf>
    <xf numFmtId="169" fontId="25" fillId="0" borderId="0" xfId="0" applyNumberFormat="1" applyFont="1"/>
    <xf numFmtId="169" fontId="25" fillId="0" borderId="0" xfId="1" applyFont="1"/>
    <xf numFmtId="0" fontId="26" fillId="0" borderId="0" xfId="0" applyFont="1" applyAlignment="1">
      <alignment horizontal="center" wrapText="1"/>
    </xf>
    <xf numFmtId="0" fontId="26" fillId="0" borderId="0" xfId="0" applyFont="1" applyAlignment="1">
      <alignment vertical="center"/>
    </xf>
    <xf numFmtId="167" fontId="25" fillId="0" borderId="0" xfId="0" applyNumberFormat="1" applyFont="1"/>
    <xf numFmtId="170" fontId="25" fillId="0" borderId="0" xfId="1" applyNumberFormat="1" applyFont="1" applyBorder="1"/>
    <xf numFmtId="0" fontId="32" fillId="0" borderId="0" xfId="46" applyFont="1"/>
    <xf numFmtId="0" fontId="26" fillId="0" borderId="0" xfId="0" applyFont="1" applyAlignment="1">
      <alignment horizontal="justify" vertical="center"/>
    </xf>
    <xf numFmtId="0" fontId="40" fillId="0" borderId="0" xfId="0" applyFont="1" applyAlignment="1">
      <alignment horizontal="justify" vertical="center"/>
    </xf>
    <xf numFmtId="0" fontId="41" fillId="0" borderId="0" xfId="0" applyFont="1" applyAlignment="1">
      <alignment vertical="center"/>
    </xf>
    <xf numFmtId="6" fontId="41" fillId="0" borderId="0" xfId="0" applyNumberFormat="1" applyFont="1" applyAlignment="1">
      <alignment vertical="center"/>
    </xf>
    <xf numFmtId="3" fontId="32" fillId="0" borderId="0" xfId="46" applyNumberFormat="1" applyFont="1"/>
    <xf numFmtId="0" fontId="40" fillId="0" borderId="0" xfId="0" applyFont="1" applyAlignment="1">
      <alignment vertical="center"/>
    </xf>
    <xf numFmtId="0" fontId="25" fillId="0" borderId="0" xfId="0" applyFont="1" applyAlignment="1">
      <alignment horizontal="left" wrapText="1"/>
    </xf>
    <xf numFmtId="0" fontId="25" fillId="0" borderId="0" xfId="0" applyFont="1" applyAlignment="1">
      <alignment horizontal="center" wrapText="1"/>
    </xf>
    <xf numFmtId="0" fontId="43" fillId="0" borderId="0" xfId="0" applyFont="1"/>
    <xf numFmtId="178" fontId="32" fillId="0" borderId="0" xfId="49" applyNumberFormat="1" applyFont="1" applyAlignment="1">
      <alignment horizontal="center" vertical="center" wrapText="1"/>
    </xf>
    <xf numFmtId="0" fontId="32" fillId="0" borderId="0" xfId="49" applyFont="1" applyAlignment="1">
      <alignment horizontal="center" vertical="center" wrapText="1"/>
    </xf>
    <xf numFmtId="178" fontId="32" fillId="0" borderId="0" xfId="49" applyNumberFormat="1" applyFont="1" applyAlignment="1">
      <alignment wrapText="1"/>
    </xf>
    <xf numFmtId="0" fontId="32" fillId="0" borderId="0" xfId="49" applyFont="1" applyAlignment="1">
      <alignment wrapText="1"/>
    </xf>
    <xf numFmtId="0" fontId="27" fillId="0" borderId="0" xfId="49" applyFont="1" applyAlignment="1">
      <alignment horizontal="center" vertical="center" wrapText="1"/>
    </xf>
    <xf numFmtId="178" fontId="27" fillId="0" borderId="0" xfId="49" applyNumberFormat="1" applyFont="1" applyAlignment="1">
      <alignment horizontal="center" vertical="center" wrapText="1"/>
    </xf>
    <xf numFmtId="174" fontId="32" fillId="0" borderId="0" xfId="49" applyNumberFormat="1" applyFont="1" applyAlignment="1">
      <alignment wrapText="1"/>
    </xf>
    <xf numFmtId="0" fontId="32" fillId="0" borderId="0" xfId="49" applyFont="1" applyAlignment="1">
      <alignment horizontal="center" vertical="center"/>
    </xf>
    <xf numFmtId="41" fontId="32" fillId="0" borderId="0" xfId="51" applyFont="1" applyAlignment="1"/>
    <xf numFmtId="0" fontId="32" fillId="0" borderId="0" xfId="49" applyFont="1" applyAlignment="1">
      <alignment horizontal="left"/>
    </xf>
    <xf numFmtId="0" fontId="32" fillId="0" borderId="0" xfId="46" applyFont="1" applyAlignment="1">
      <alignment wrapText="1"/>
    </xf>
    <xf numFmtId="167" fontId="40" fillId="0" borderId="0" xfId="45" applyFont="1" applyAlignment="1">
      <alignment vertical="center"/>
    </xf>
    <xf numFmtId="0" fontId="25" fillId="0" borderId="0" xfId="0" applyFont="1" applyAlignment="1">
      <alignment horizontal="justify" vertical="center"/>
    </xf>
    <xf numFmtId="0" fontId="32" fillId="0" borderId="0" xfId="0" applyFont="1" applyAlignment="1">
      <alignment vertical="top"/>
    </xf>
    <xf numFmtId="0" fontId="27" fillId="0" borderId="0" xfId="0" applyFont="1" applyAlignment="1">
      <alignment vertical="top"/>
    </xf>
    <xf numFmtId="0" fontId="25" fillId="0" borderId="10" xfId="0" applyFont="1" applyBorder="1" applyAlignment="1">
      <alignment horizontal="center" vertical="center"/>
    </xf>
    <xf numFmtId="0" fontId="41" fillId="0" borderId="0" xfId="0" applyFont="1" applyAlignment="1">
      <alignment horizontal="center" vertical="center"/>
    </xf>
    <xf numFmtId="169" fontId="32" fillId="0" borderId="0" xfId="1" applyFont="1" applyFill="1" applyBorder="1" applyAlignment="1"/>
    <xf numFmtId="170" fontId="26" fillId="0" borderId="0" xfId="1" applyNumberFormat="1" applyFont="1" applyBorder="1" applyAlignment="1"/>
    <xf numFmtId="170" fontId="41" fillId="0" borderId="0" xfId="1" applyNumberFormat="1" applyFont="1" applyBorder="1" applyAlignment="1">
      <alignment horizontal="center" vertical="center"/>
    </xf>
    <xf numFmtId="167" fontId="32" fillId="0" borderId="0" xfId="45" applyFont="1" applyAlignment="1"/>
    <xf numFmtId="170" fontId="32" fillId="0" borderId="0" xfId="1" applyNumberFormat="1" applyFont="1" applyFill="1" applyBorder="1" applyAlignment="1"/>
    <xf numFmtId="170" fontId="32" fillId="0" borderId="0" xfId="1" applyNumberFormat="1" applyFont="1" applyBorder="1" applyAlignment="1"/>
    <xf numFmtId="0" fontId="32" fillId="0" borderId="0" xfId="49" quotePrefix="1" applyFont="1" applyAlignment="1">
      <alignment horizontal="left"/>
    </xf>
    <xf numFmtId="165" fontId="25" fillId="0" borderId="0" xfId="64" applyFont="1" applyFill="1" applyAlignment="1">
      <alignment vertical="top"/>
    </xf>
    <xf numFmtId="0" fontId="32" fillId="0" borderId="0" xfId="49" quotePrefix="1" applyFont="1" applyAlignment="1">
      <alignment horizontal="center"/>
    </xf>
    <xf numFmtId="0" fontId="27" fillId="0" borderId="0" xfId="49" quotePrefix="1" applyFont="1" applyAlignment="1">
      <alignment horizontal="center"/>
    </xf>
    <xf numFmtId="0" fontId="25" fillId="0" borderId="0" xfId="0" applyFont="1" applyAlignment="1">
      <alignment horizontal="left" vertical="center"/>
    </xf>
    <xf numFmtId="0" fontId="26" fillId="0" borderId="0" xfId="0" applyFont="1" applyAlignment="1">
      <alignment horizontal="left" vertical="center"/>
    </xf>
    <xf numFmtId="0" fontId="41" fillId="0" borderId="0" xfId="0" applyFont="1" applyAlignment="1">
      <alignment horizontal="left" vertical="center"/>
    </xf>
    <xf numFmtId="0" fontId="27" fillId="0" borderId="0" xfId="49" applyFont="1"/>
    <xf numFmtId="178" fontId="32" fillId="0" borderId="0" xfId="49" applyNumberFormat="1" applyFont="1"/>
    <xf numFmtId="0" fontId="32" fillId="0" borderId="0" xfId="49" applyFont="1"/>
    <xf numFmtId="167" fontId="32" fillId="0" borderId="0" xfId="49" applyNumberFormat="1" applyFont="1"/>
    <xf numFmtId="167" fontId="27" fillId="0" borderId="0" xfId="49" applyNumberFormat="1" applyFont="1"/>
    <xf numFmtId="178" fontId="27" fillId="0" borderId="0" xfId="49" applyNumberFormat="1" applyFont="1"/>
    <xf numFmtId="178" fontId="32" fillId="0" borderId="0" xfId="46" applyNumberFormat="1" applyFont="1"/>
    <xf numFmtId="41" fontId="32" fillId="0" borderId="0" xfId="49" applyNumberFormat="1" applyFont="1"/>
    <xf numFmtId="0" fontId="31" fillId="0" borderId="0" xfId="49" applyFont="1"/>
    <xf numFmtId="173" fontId="25" fillId="0" borderId="0" xfId="0" applyNumberFormat="1" applyFont="1"/>
    <xf numFmtId="0" fontId="32" fillId="0" borderId="0" xfId="0" applyFont="1" applyAlignment="1">
      <alignment wrapText="1"/>
    </xf>
    <xf numFmtId="14" fontId="30" fillId="0" borderId="0" xfId="0" applyNumberFormat="1" applyFont="1" applyAlignment="1">
      <alignment horizontal="center" vertical="center" wrapText="1"/>
    </xf>
    <xf numFmtId="178" fontId="32" fillId="0" borderId="0" xfId="0" applyNumberFormat="1" applyFont="1" applyAlignment="1">
      <alignment wrapText="1"/>
    </xf>
    <xf numFmtId="0" fontId="32" fillId="0" borderId="0" xfId="0" applyFont="1"/>
    <xf numFmtId="178" fontId="32" fillId="0" borderId="0" xfId="0" applyNumberFormat="1" applyFont="1"/>
    <xf numFmtId="167" fontId="26" fillId="0" borderId="10" xfId="51" applyNumberFormat="1" applyFont="1" applyFill="1" applyBorder="1" applyAlignment="1"/>
    <xf numFmtId="43" fontId="32" fillId="0" borderId="0" xfId="0" applyNumberFormat="1" applyFont="1"/>
    <xf numFmtId="170" fontId="27" fillId="0" borderId="0" xfId="49" applyNumberFormat="1" applyFont="1"/>
    <xf numFmtId="175" fontId="32" fillId="0" borderId="0" xfId="49" applyNumberFormat="1" applyFont="1"/>
    <xf numFmtId="0" fontId="27" fillId="0" borderId="0" xfId="49" applyFont="1" applyAlignment="1">
      <alignment horizontal="center"/>
    </xf>
    <xf numFmtId="0" fontId="32" fillId="0" borderId="0" xfId="49" applyFont="1" applyAlignment="1">
      <alignment horizontal="center"/>
    </xf>
    <xf numFmtId="0" fontId="44" fillId="0" borderId="0" xfId="0" applyFont="1"/>
    <xf numFmtId="0" fontId="45" fillId="0" borderId="0" xfId="0" applyFont="1"/>
    <xf numFmtId="0" fontId="46" fillId="0" borderId="0" xfId="0" applyFont="1"/>
    <xf numFmtId="0" fontId="32" fillId="0" borderId="0" xfId="49" quotePrefix="1" applyFont="1"/>
    <xf numFmtId="0" fontId="25" fillId="0" borderId="0" xfId="0" applyFont="1" applyAlignment="1">
      <alignment horizontal="left" vertical="center" wrapText="1"/>
    </xf>
    <xf numFmtId="0" fontId="25" fillId="0" borderId="0" xfId="0" applyFont="1" applyAlignment="1">
      <alignment vertical="center" wrapText="1"/>
    </xf>
    <xf numFmtId="0" fontId="28" fillId="0" borderId="0" xfId="0" applyFont="1" applyAlignment="1">
      <alignment horizontal="center" vertical="center"/>
    </xf>
    <xf numFmtId="41" fontId="32" fillId="0" borderId="0" xfId="49" applyNumberFormat="1" applyFont="1" applyAlignment="1">
      <alignment horizontal="center" vertical="center"/>
    </xf>
    <xf numFmtId="170" fontId="27" fillId="0" borderId="10" xfId="1" applyNumberFormat="1" applyFont="1" applyFill="1" applyBorder="1" applyAlignment="1"/>
    <xf numFmtId="0" fontId="27" fillId="0" borderId="0" xfId="0" applyFont="1"/>
    <xf numFmtId="170" fontId="32" fillId="0" borderId="0" xfId="1" applyNumberFormat="1" applyFont="1"/>
    <xf numFmtId="4" fontId="32" fillId="0" borderId="0" xfId="46" applyNumberFormat="1" applyFont="1"/>
    <xf numFmtId="41" fontId="26" fillId="0" borderId="0" xfId="51" applyFont="1" applyFill="1" applyBorder="1" applyAlignment="1">
      <alignment horizontal="right" vertical="center"/>
    </xf>
    <xf numFmtId="169" fontId="26" fillId="0" borderId="0" xfId="1" applyFont="1" applyFill="1" applyBorder="1" applyAlignment="1">
      <alignment horizontal="right" vertical="center"/>
    </xf>
    <xf numFmtId="41" fontId="25" fillId="0" borderId="0" xfId="51" applyFont="1" applyFill="1" applyBorder="1" applyAlignment="1">
      <alignment horizontal="right" vertical="center"/>
    </xf>
    <xf numFmtId="169" fontId="25" fillId="0" borderId="0" xfId="1" applyFont="1" applyFill="1" applyBorder="1" applyAlignment="1">
      <alignment horizontal="right" vertical="center"/>
    </xf>
    <xf numFmtId="41" fontId="26" fillId="0" borderId="0" xfId="51" applyFont="1" applyAlignment="1">
      <alignment vertical="center"/>
    </xf>
    <xf numFmtId="41" fontId="25" fillId="0" borderId="0" xfId="51" applyFont="1"/>
    <xf numFmtId="41" fontId="25" fillId="0" borderId="0" xfId="51" applyFont="1" applyAlignment="1">
      <alignment wrapText="1"/>
    </xf>
    <xf numFmtId="0" fontId="28" fillId="0" borderId="0" xfId="0" applyFont="1"/>
    <xf numFmtId="0" fontId="54" fillId="0" borderId="0" xfId="49" applyFont="1"/>
    <xf numFmtId="0" fontId="55" fillId="0" borderId="0" xfId="0" applyFont="1"/>
    <xf numFmtId="0" fontId="30" fillId="33" borderId="10" xfId="0" applyFont="1" applyFill="1" applyBorder="1" applyAlignment="1">
      <alignment horizontal="center" vertical="center"/>
    </xf>
    <xf numFmtId="0" fontId="30" fillId="33" borderId="10" xfId="0" applyFont="1" applyFill="1" applyBorder="1" applyAlignment="1">
      <alignment horizontal="center" vertical="center" wrapText="1"/>
    </xf>
    <xf numFmtId="0" fontId="30" fillId="33" borderId="0" xfId="0" applyFont="1" applyFill="1" applyAlignment="1">
      <alignment horizontal="center" vertical="center"/>
    </xf>
    <xf numFmtId="0" fontId="30" fillId="33" borderId="0" xfId="0" applyFont="1" applyFill="1" applyAlignment="1">
      <alignment horizontal="left" vertical="center"/>
    </xf>
    <xf numFmtId="178" fontId="30" fillId="33" borderId="0" xfId="0" applyNumberFormat="1" applyFont="1" applyFill="1" applyAlignment="1">
      <alignment horizontal="center" vertical="center" wrapText="1"/>
    </xf>
    <xf numFmtId="0" fontId="30" fillId="33" borderId="0" xfId="0" applyFont="1" applyFill="1"/>
    <xf numFmtId="0" fontId="43" fillId="33" borderId="0" xfId="0" applyFont="1" applyFill="1"/>
    <xf numFmtId="178" fontId="30" fillId="33" borderId="10" xfId="49" applyNumberFormat="1" applyFont="1" applyFill="1" applyBorder="1" applyAlignment="1">
      <alignment horizontal="center" vertical="center"/>
    </xf>
    <xf numFmtId="0" fontId="30" fillId="33" borderId="13" xfId="0" applyFont="1" applyFill="1" applyBorder="1" applyAlignment="1">
      <alignment horizontal="center" vertical="center"/>
    </xf>
    <xf numFmtId="0" fontId="30" fillId="33" borderId="14" xfId="0" applyFont="1" applyFill="1" applyBorder="1" applyAlignment="1">
      <alignment horizontal="center" vertical="center"/>
    </xf>
    <xf numFmtId="0" fontId="30" fillId="33" borderId="10" xfId="49" applyFont="1" applyFill="1" applyBorder="1" applyAlignment="1">
      <alignment horizontal="center" vertical="center"/>
    </xf>
    <xf numFmtId="174" fontId="32" fillId="0" borderId="0" xfId="0" applyNumberFormat="1" applyFont="1"/>
    <xf numFmtId="0" fontId="0" fillId="0" borderId="0" xfId="0" applyAlignment="1">
      <alignment horizontal="left"/>
    </xf>
    <xf numFmtId="0" fontId="26" fillId="34" borderId="0" xfId="0" applyFont="1" applyFill="1" applyAlignment="1">
      <alignment horizontal="center"/>
    </xf>
    <xf numFmtId="0" fontId="32" fillId="34" borderId="0" xfId="49" quotePrefix="1" applyFont="1" applyFill="1" applyAlignment="1">
      <alignment horizontal="center"/>
    </xf>
    <xf numFmtId="0" fontId="32" fillId="34" borderId="0" xfId="0" applyFont="1" applyFill="1"/>
    <xf numFmtId="0" fontId="30" fillId="0" borderId="0" xfId="0" applyFont="1" applyAlignment="1">
      <alignment horizontal="center"/>
    </xf>
    <xf numFmtId="0" fontId="43" fillId="0" borderId="0" xfId="0" applyFont="1" applyAlignment="1">
      <alignment horizontal="center"/>
    </xf>
    <xf numFmtId="0" fontId="37" fillId="0" borderId="10" xfId="0" applyFont="1" applyBorder="1" applyAlignment="1">
      <alignment horizontal="left"/>
    </xf>
    <xf numFmtId="175" fontId="27" fillId="0" borderId="10" xfId="45" applyNumberFormat="1" applyFont="1" applyBorder="1" applyAlignment="1"/>
    <xf numFmtId="0" fontId="32" fillId="0" borderId="10" xfId="49" quotePrefix="1" applyFont="1" applyBorder="1" applyAlignment="1">
      <alignment horizontal="left"/>
    </xf>
    <xf numFmtId="170" fontId="25" fillId="34" borderId="10" xfId="1" applyNumberFormat="1" applyFont="1" applyFill="1" applyBorder="1" applyAlignment="1">
      <alignment horizontal="center" vertical="center"/>
    </xf>
    <xf numFmtId="170" fontId="25" fillId="34" borderId="10" xfId="1" applyNumberFormat="1" applyFont="1" applyFill="1" applyBorder="1" applyAlignment="1">
      <alignment horizontal="right" vertical="center"/>
    </xf>
    <xf numFmtId="14" fontId="41" fillId="34" borderId="10" xfId="0" applyNumberFormat="1" applyFont="1" applyFill="1" applyBorder="1" applyAlignment="1">
      <alignment horizontal="right" vertical="center"/>
    </xf>
    <xf numFmtId="170" fontId="32" fillId="34" borderId="0" xfId="46" applyNumberFormat="1" applyFont="1" applyFill="1"/>
    <xf numFmtId="0" fontId="32" fillId="34" borderId="0" xfId="46" applyFont="1" applyFill="1"/>
    <xf numFmtId="41" fontId="32" fillId="34" borderId="0" xfId="49" applyNumberFormat="1" applyFont="1" applyFill="1"/>
    <xf numFmtId="0" fontId="40" fillId="34" borderId="0" xfId="0" applyFont="1" applyFill="1" applyAlignment="1">
      <alignment vertical="center"/>
    </xf>
    <xf numFmtId="0" fontId="32" fillId="34" borderId="0" xfId="49" applyFont="1" applyFill="1"/>
    <xf numFmtId="170" fontId="32" fillId="34" borderId="10" xfId="1" applyNumberFormat="1" applyFont="1" applyFill="1" applyBorder="1" applyAlignment="1">
      <alignment horizontal="center" vertical="center"/>
    </xf>
    <xf numFmtId="0" fontId="43" fillId="34" borderId="0" xfId="46" applyFont="1" applyFill="1"/>
    <xf numFmtId="0" fontId="43" fillId="34" borderId="0" xfId="0" applyFont="1" applyFill="1"/>
    <xf numFmtId="170" fontId="43" fillId="34" borderId="0" xfId="0" applyNumberFormat="1" applyFont="1" applyFill="1"/>
    <xf numFmtId="0" fontId="43" fillId="0" borderId="0" xfId="49" applyFont="1"/>
    <xf numFmtId="0" fontId="48" fillId="34" borderId="0" xfId="0" applyFont="1" applyFill="1"/>
    <xf numFmtId="0" fontId="44" fillId="34" borderId="0" xfId="0" applyFont="1" applyFill="1"/>
    <xf numFmtId="0" fontId="50" fillId="34" borderId="0" xfId="0" applyFont="1" applyFill="1"/>
    <xf numFmtId="0" fontId="51" fillId="34" borderId="0" xfId="0" applyFont="1" applyFill="1" applyAlignment="1">
      <alignment horizontal="center"/>
    </xf>
    <xf numFmtId="0" fontId="52" fillId="34" borderId="0" xfId="0" applyFont="1" applyFill="1"/>
    <xf numFmtId="0" fontId="53" fillId="34" borderId="0" xfId="58" applyFont="1" applyFill="1" applyBorder="1" applyAlignment="1">
      <alignment horizontal="center"/>
    </xf>
    <xf numFmtId="0" fontId="23" fillId="34" borderId="0" xfId="58" applyFill="1" applyBorder="1" applyAlignment="1">
      <alignment horizontal="center"/>
    </xf>
    <xf numFmtId="0" fontId="50" fillId="34" borderId="0" xfId="0" applyFont="1" applyFill="1" applyAlignment="1">
      <alignment horizontal="center"/>
    </xf>
    <xf numFmtId="0" fontId="34" fillId="34" borderId="0" xfId="0" applyFont="1" applyFill="1"/>
    <xf numFmtId="0" fontId="27" fillId="34" borderId="0" xfId="0" applyFont="1" applyFill="1"/>
    <xf numFmtId="0" fontId="49" fillId="34" borderId="0" xfId="58" applyFont="1" applyFill="1" applyBorder="1" applyAlignment="1">
      <alignment horizontal="center"/>
    </xf>
    <xf numFmtId="0" fontId="32" fillId="35" borderId="0" xfId="46" applyFont="1" applyFill="1"/>
    <xf numFmtId="0" fontId="41" fillId="34" borderId="10" xfId="0" applyFont="1" applyFill="1" applyBorder="1" applyAlignment="1">
      <alignment horizontal="justify" vertical="center"/>
    </xf>
    <xf numFmtId="0" fontId="41" fillId="34" borderId="10" xfId="0" applyFont="1" applyFill="1" applyBorder="1" applyAlignment="1">
      <alignment horizontal="center" vertical="center"/>
    </xf>
    <xf numFmtId="0" fontId="41" fillId="34" borderId="10" xfId="0" applyFont="1" applyFill="1" applyBorder="1" applyAlignment="1">
      <alignment vertical="center"/>
    </xf>
    <xf numFmtId="3" fontId="41" fillId="34" borderId="10" xfId="0" applyNumberFormat="1" applyFont="1" applyFill="1" applyBorder="1" applyAlignment="1">
      <alignment horizontal="center" vertical="center"/>
    </xf>
    <xf numFmtId="3" fontId="41" fillId="34" borderId="10" xfId="0" applyNumberFormat="1" applyFont="1" applyFill="1" applyBorder="1" applyAlignment="1">
      <alignment horizontal="right" vertical="center"/>
    </xf>
    <xf numFmtId="10" fontId="41" fillId="34" borderId="10" xfId="0" applyNumberFormat="1" applyFont="1" applyFill="1" applyBorder="1" applyAlignment="1">
      <alignment horizontal="right" vertical="center"/>
    </xf>
    <xf numFmtId="0" fontId="27" fillId="34" borderId="0" xfId="49" quotePrefix="1" applyFont="1" applyFill="1" applyAlignment="1">
      <alignment horizontal="center"/>
    </xf>
    <xf numFmtId="0" fontId="43" fillId="34" borderId="0" xfId="46" applyFont="1" applyFill="1" applyAlignment="1">
      <alignment horizontal="center"/>
    </xf>
    <xf numFmtId="0" fontId="43" fillId="34" borderId="0" xfId="0" applyFont="1" applyFill="1" applyAlignment="1">
      <alignment horizontal="center"/>
    </xf>
    <xf numFmtId="175" fontId="25" fillId="34" borderId="0" xfId="1" applyNumberFormat="1" applyFont="1" applyFill="1" applyBorder="1"/>
    <xf numFmtId="170" fontId="26" fillId="34" borderId="0" xfId="1" applyNumberFormat="1" applyFont="1" applyFill="1" applyBorder="1" applyAlignment="1">
      <alignment horizontal="left" vertical="top"/>
    </xf>
    <xf numFmtId="0" fontId="25" fillId="34" borderId="0" xfId="0" applyFont="1" applyFill="1"/>
    <xf numFmtId="170" fontId="26" fillId="34" borderId="0" xfId="1" applyNumberFormat="1" applyFont="1" applyFill="1" applyBorder="1"/>
    <xf numFmtId="170" fontId="25" fillId="34" borderId="0" xfId="1" applyNumberFormat="1" applyFont="1" applyFill="1" applyBorder="1" applyAlignment="1">
      <alignment horizontal="left" vertical="top"/>
    </xf>
    <xf numFmtId="170" fontId="25" fillId="34" borderId="0" xfId="1" applyNumberFormat="1" applyFont="1" applyFill="1" applyBorder="1"/>
    <xf numFmtId="170" fontId="25" fillId="34" borderId="0" xfId="1" applyNumberFormat="1" applyFont="1" applyFill="1" applyBorder="1" applyAlignment="1">
      <alignment vertical="top"/>
    </xf>
    <xf numFmtId="170" fontId="25" fillId="34" borderId="0" xfId="0" applyNumberFormat="1" applyFont="1" applyFill="1"/>
    <xf numFmtId="170" fontId="25" fillId="34" borderId="0" xfId="1" applyNumberFormat="1" applyFont="1" applyFill="1" applyBorder="1" applyAlignment="1">
      <alignment vertical="center"/>
    </xf>
    <xf numFmtId="170" fontId="26" fillId="34" borderId="0" xfId="1" applyNumberFormat="1" applyFont="1" applyFill="1" applyBorder="1" applyAlignment="1">
      <alignment horizontal="left" vertical="center" indent="1"/>
    </xf>
    <xf numFmtId="170" fontId="25" fillId="34" borderId="0" xfId="1" applyNumberFormat="1" applyFont="1" applyFill="1"/>
    <xf numFmtId="0" fontId="26" fillId="34" borderId="0" xfId="0" applyFont="1" applyFill="1"/>
    <xf numFmtId="170" fontId="26" fillId="34" borderId="0" xfId="1" applyNumberFormat="1" applyFont="1" applyFill="1"/>
    <xf numFmtId="170" fontId="26" fillId="34" borderId="0" xfId="1" applyNumberFormat="1" applyFont="1" applyFill="1" applyBorder="1" applyAlignment="1">
      <alignment horizontal="left" indent="1"/>
    </xf>
    <xf numFmtId="170" fontId="26" fillId="34" borderId="0" xfId="1" applyNumberFormat="1" applyFont="1" applyFill="1" applyBorder="1" applyAlignment="1">
      <alignment vertical="center"/>
    </xf>
    <xf numFmtId="0" fontId="31" fillId="34" borderId="0" xfId="0" applyFont="1" applyFill="1"/>
    <xf numFmtId="41" fontId="32" fillId="34" borderId="0" xfId="51" applyFont="1" applyFill="1"/>
    <xf numFmtId="41" fontId="32" fillId="35" borderId="0" xfId="51" applyFont="1" applyFill="1"/>
    <xf numFmtId="0" fontId="35" fillId="34" borderId="15" xfId="0" applyFont="1" applyFill="1" applyBorder="1"/>
    <xf numFmtId="41" fontId="25" fillId="34" borderId="0" xfId="51" applyFont="1" applyFill="1"/>
    <xf numFmtId="49" fontId="25" fillId="34" borderId="0" xfId="0" applyNumberFormat="1" applyFont="1" applyFill="1"/>
    <xf numFmtId="0" fontId="38" fillId="34" borderId="15" xfId="0" applyFont="1" applyFill="1" applyBorder="1"/>
    <xf numFmtId="0" fontId="31" fillId="34" borderId="15" xfId="0" quotePrefix="1" applyFont="1" applyFill="1" applyBorder="1"/>
    <xf numFmtId="49" fontId="25" fillId="34" borderId="0" xfId="0" quotePrefix="1" applyNumberFormat="1" applyFont="1" applyFill="1"/>
    <xf numFmtId="0" fontId="39" fillId="34" borderId="15" xfId="0" applyFont="1" applyFill="1" applyBorder="1"/>
    <xf numFmtId="0" fontId="26" fillId="34" borderId="0" xfId="0" applyFont="1" applyFill="1" applyAlignment="1">
      <alignment vertical="center" wrapText="1"/>
    </xf>
    <xf numFmtId="175" fontId="26" fillId="34" borderId="0" xfId="0" applyNumberFormat="1" applyFont="1" applyFill="1" applyAlignment="1">
      <alignment wrapText="1"/>
    </xf>
    <xf numFmtId="175" fontId="25" fillId="34" borderId="0" xfId="45" applyNumberFormat="1" applyFont="1" applyFill="1" applyBorder="1"/>
    <xf numFmtId="0" fontId="25" fillId="34" borderId="0" xfId="0" applyFont="1" applyFill="1" applyAlignment="1">
      <alignment vertical="center" wrapText="1"/>
    </xf>
    <xf numFmtId="0" fontId="25" fillId="34" borderId="0" xfId="0" applyFont="1" applyFill="1" applyAlignment="1">
      <alignment vertical="center"/>
    </xf>
    <xf numFmtId="172" fontId="25" fillId="34" borderId="0" xfId="0" applyNumberFormat="1" applyFont="1" applyFill="1" applyAlignment="1">
      <alignment vertical="center"/>
    </xf>
    <xf numFmtId="0" fontId="26" fillId="34" borderId="23" xfId="0" applyFont="1" applyFill="1" applyBorder="1" applyAlignment="1">
      <alignment vertical="center" wrapText="1"/>
    </xf>
    <xf numFmtId="175" fontId="25" fillId="34" borderId="0" xfId="0" applyNumberFormat="1" applyFont="1" applyFill="1" applyAlignment="1">
      <alignment vertical="center"/>
    </xf>
    <xf numFmtId="49" fontId="25" fillId="34" borderId="23" xfId="0" applyNumberFormat="1" applyFont="1" applyFill="1" applyBorder="1" applyAlignment="1">
      <alignment vertical="center" wrapText="1"/>
    </xf>
    <xf numFmtId="0" fontId="25" fillId="34" borderId="23" xfId="0" applyFont="1" applyFill="1" applyBorder="1" applyAlignment="1">
      <alignment vertical="center" wrapText="1"/>
    </xf>
    <xf numFmtId="176" fontId="32" fillId="34" borderId="10" xfId="49" applyNumberFormat="1" applyFont="1" applyFill="1" applyBorder="1" applyAlignment="1">
      <alignment horizontal="center"/>
    </xf>
    <xf numFmtId="177" fontId="32" fillId="34" borderId="10" xfId="51" applyNumberFormat="1" applyFont="1" applyFill="1" applyBorder="1" applyAlignment="1"/>
    <xf numFmtId="178" fontId="32" fillId="34" borderId="0" xfId="49" applyNumberFormat="1" applyFont="1" applyFill="1"/>
    <xf numFmtId="0" fontId="26" fillId="34" borderId="10" xfId="0" applyFont="1" applyFill="1" applyBorder="1" applyAlignment="1">
      <alignment vertical="center"/>
    </xf>
    <xf numFmtId="0" fontId="26" fillId="34" borderId="10" xfId="0" applyFont="1" applyFill="1" applyBorder="1" applyAlignment="1">
      <alignment horizontal="left" vertical="center"/>
    </xf>
    <xf numFmtId="41" fontId="26" fillId="34" borderId="10" xfId="51" applyFont="1" applyFill="1" applyBorder="1" applyAlignment="1">
      <alignment vertical="center"/>
    </xf>
    <xf numFmtId="172" fontId="26" fillId="34" borderId="10" xfId="51" applyNumberFormat="1" applyFont="1" applyFill="1" applyBorder="1" applyAlignment="1">
      <alignment horizontal="right" vertical="center"/>
    </xf>
    <xf numFmtId="167" fontId="26" fillId="34" borderId="10" xfId="1" applyNumberFormat="1" applyFont="1" applyFill="1" applyBorder="1" applyAlignment="1">
      <alignment horizontal="right" vertical="center"/>
    </xf>
    <xf numFmtId="167" fontId="25" fillId="34" borderId="10" xfId="1" applyNumberFormat="1" applyFont="1" applyFill="1" applyBorder="1" applyAlignment="1">
      <alignment horizontal="right" vertical="center"/>
    </xf>
    <xf numFmtId="41" fontId="27" fillId="34" borderId="12" xfId="51" applyFont="1" applyFill="1" applyBorder="1" applyAlignment="1">
      <alignment horizontal="center" vertical="center"/>
    </xf>
    <xf numFmtId="167" fontId="27" fillId="34" borderId="10" xfId="51" applyNumberFormat="1" applyFont="1" applyFill="1" applyBorder="1" applyAlignment="1">
      <alignment horizontal="center" vertical="center"/>
    </xf>
    <xf numFmtId="0" fontId="26" fillId="34" borderId="10" xfId="0" applyFont="1" applyFill="1" applyBorder="1"/>
    <xf numFmtId="41" fontId="32" fillId="34" borderId="0" xfId="51" applyFont="1" applyFill="1" applyAlignment="1"/>
    <xf numFmtId="0" fontId="40" fillId="34" borderId="10" xfId="0" applyFont="1" applyFill="1" applyBorder="1" applyAlignment="1">
      <alignment vertical="center"/>
    </xf>
    <xf numFmtId="0" fontId="25" fillId="34" borderId="12" xfId="0" applyFont="1" applyFill="1" applyBorder="1" applyAlignment="1">
      <alignment horizontal="left" vertical="center"/>
    </xf>
    <xf numFmtId="0" fontId="25" fillId="34" borderId="10" xfId="0" applyFont="1" applyFill="1" applyBorder="1" applyAlignment="1">
      <alignment horizontal="center" vertical="center"/>
    </xf>
    <xf numFmtId="0" fontId="25" fillId="34" borderId="10" xfId="0" applyFont="1" applyFill="1" applyBorder="1" applyAlignment="1">
      <alignment horizontal="right" vertical="center"/>
    </xf>
    <xf numFmtId="4" fontId="25" fillId="34" borderId="10" xfId="0" applyNumberFormat="1" applyFont="1" applyFill="1" applyBorder="1" applyAlignment="1">
      <alignment horizontal="right" vertical="center"/>
    </xf>
    <xf numFmtId="3" fontId="25" fillId="34" borderId="10" xfId="0" applyNumberFormat="1" applyFont="1" applyFill="1" applyBorder="1" applyAlignment="1">
      <alignment horizontal="right" vertical="center"/>
    </xf>
    <xf numFmtId="10" fontId="32" fillId="34" borderId="0" xfId="46" applyNumberFormat="1" applyFont="1" applyFill="1"/>
    <xf numFmtId="170" fontId="26" fillId="34" borderId="22" xfId="1" applyNumberFormat="1" applyFont="1" applyFill="1" applyBorder="1" applyAlignment="1">
      <alignment horizontal="left" vertical="center"/>
    </xf>
    <xf numFmtId="0" fontId="27" fillId="34" borderId="0" xfId="46" applyFont="1" applyFill="1"/>
    <xf numFmtId="3" fontId="32" fillId="34" borderId="0" xfId="46" applyNumberFormat="1" applyFont="1" applyFill="1"/>
    <xf numFmtId="170" fontId="26" fillId="34" borderId="12" xfId="0" applyNumberFormat="1" applyFont="1" applyFill="1" applyBorder="1" applyAlignment="1">
      <alignment horizontal="left" vertical="center"/>
    </xf>
    <xf numFmtId="170" fontId="26" fillId="34" borderId="10" xfId="0" applyNumberFormat="1" applyFont="1" applyFill="1" applyBorder="1" applyAlignment="1">
      <alignment horizontal="center" vertical="center"/>
    </xf>
    <xf numFmtId="175" fontId="89" fillId="34" borderId="0" xfId="49" applyNumberFormat="1" applyFont="1" applyFill="1"/>
    <xf numFmtId="0" fontId="40" fillId="34" borderId="11" xfId="0" applyFont="1" applyFill="1" applyBorder="1" applyAlignment="1">
      <alignment vertical="center"/>
    </xf>
    <xf numFmtId="0" fontId="89" fillId="0" borderId="0" xfId="49" applyFont="1"/>
    <xf numFmtId="175" fontId="89" fillId="0" borderId="0" xfId="49" applyNumberFormat="1" applyFont="1"/>
    <xf numFmtId="0" fontId="89" fillId="34" borderId="0" xfId="49" applyFont="1" applyFill="1"/>
    <xf numFmtId="178" fontId="89" fillId="0" borderId="0" xfId="49" applyNumberFormat="1" applyFont="1"/>
    <xf numFmtId="41" fontId="27" fillId="34" borderId="10" xfId="51" applyFont="1" applyFill="1" applyBorder="1" applyAlignment="1"/>
    <xf numFmtId="0" fontId="26" fillId="34" borderId="11" xfId="0" applyFont="1" applyFill="1" applyBorder="1" applyAlignment="1">
      <alignment vertical="center"/>
    </xf>
    <xf numFmtId="0" fontId="25" fillId="34" borderId="16" xfId="0" applyFont="1" applyFill="1" applyBorder="1" applyAlignment="1">
      <alignment horizontal="center" vertical="center" wrapText="1"/>
    </xf>
    <xf numFmtId="3" fontId="25" fillId="34" borderId="0" xfId="0" applyNumberFormat="1" applyFont="1" applyFill="1" applyAlignment="1">
      <alignment horizontal="right" vertical="center"/>
    </xf>
    <xf numFmtId="178" fontId="31" fillId="34" borderId="0" xfId="49" applyNumberFormat="1" applyFont="1" applyFill="1"/>
    <xf numFmtId="0" fontId="25" fillId="34" borderId="16" xfId="0" applyFont="1" applyFill="1" applyBorder="1" applyAlignment="1">
      <alignment vertical="top" wrapText="1"/>
    </xf>
    <xf numFmtId="0" fontId="27" fillId="34" borderId="10" xfId="49" applyFont="1" applyFill="1" applyBorder="1"/>
    <xf numFmtId="173" fontId="32" fillId="34" borderId="0" xfId="49" applyNumberFormat="1" applyFont="1" applyFill="1"/>
    <xf numFmtId="175" fontId="89" fillId="0" borderId="0" xfId="1" applyNumberFormat="1" applyFont="1" applyBorder="1" applyAlignment="1"/>
    <xf numFmtId="0" fontId="43" fillId="34" borderId="0" xfId="49" applyFont="1" applyFill="1"/>
    <xf numFmtId="178" fontId="89" fillId="34" borderId="0" xfId="49" applyNumberFormat="1" applyFont="1" applyFill="1"/>
    <xf numFmtId="170" fontId="89" fillId="34" borderId="0" xfId="1" applyNumberFormat="1" applyFont="1" applyFill="1" applyBorder="1" applyAlignment="1"/>
    <xf numFmtId="175" fontId="89" fillId="34" borderId="0" xfId="1" applyNumberFormat="1" applyFont="1" applyFill="1" applyBorder="1" applyAlignment="1"/>
    <xf numFmtId="0" fontId="37" fillId="34" borderId="19" xfId="0" applyFont="1" applyFill="1" applyBorder="1"/>
    <xf numFmtId="0" fontId="26" fillId="34" borderId="11" xfId="0" applyFont="1" applyFill="1" applyBorder="1"/>
    <xf numFmtId="41" fontId="43" fillId="34" borderId="0" xfId="49" applyNumberFormat="1" applyFont="1" applyFill="1"/>
    <xf numFmtId="3" fontId="90" fillId="34" borderId="0" xfId="49" applyNumberFormat="1" applyFont="1" applyFill="1"/>
    <xf numFmtId="41" fontId="37" fillId="34" borderId="15" xfId="51" applyFont="1" applyFill="1" applyBorder="1" applyAlignment="1"/>
    <xf numFmtId="41" fontId="43" fillId="34" borderId="0" xfId="51" applyFont="1" applyFill="1"/>
    <xf numFmtId="0" fontId="26" fillId="34" borderId="15" xfId="0" applyFont="1" applyFill="1" applyBorder="1"/>
    <xf numFmtId="179" fontId="70" fillId="0" borderId="0" xfId="57" applyNumberFormat="1" applyFont="1" applyFill="1"/>
    <xf numFmtId="179" fontId="79" fillId="0" borderId="0" xfId="57" applyNumberFormat="1" applyFont="1" applyFill="1"/>
    <xf numFmtId="169" fontId="25" fillId="0" borderId="15" xfId="1" applyFont="1" applyFill="1" applyBorder="1" applyAlignment="1"/>
    <xf numFmtId="41" fontId="25" fillId="34" borderId="0" xfId="51" applyFont="1" applyFill="1" applyBorder="1" applyAlignment="1">
      <alignment horizontal="right" indent="1"/>
    </xf>
    <xf numFmtId="1" fontId="40" fillId="34" borderId="10" xfId="1" applyNumberFormat="1" applyFont="1" applyFill="1" applyBorder="1" applyAlignment="1">
      <alignment horizontal="right" vertical="center"/>
    </xf>
    <xf numFmtId="1" fontId="25" fillId="34" borderId="0" xfId="51" applyNumberFormat="1" applyFont="1" applyFill="1" applyBorder="1" applyAlignment="1">
      <alignment horizontal="right" indent="1"/>
    </xf>
    <xf numFmtId="41" fontId="26" fillId="34" borderId="0" xfId="51" applyFont="1" applyFill="1" applyBorder="1" applyAlignment="1">
      <alignment vertical="center"/>
    </xf>
    <xf numFmtId="41" fontId="90" fillId="0" borderId="0" xfId="51" applyFont="1" applyFill="1" applyBorder="1" applyAlignment="1">
      <alignment horizontal="right" vertical="center"/>
    </xf>
    <xf numFmtId="173" fontId="26" fillId="34" borderId="0" xfId="51" applyNumberFormat="1" applyFont="1" applyFill="1" applyBorder="1" applyAlignment="1">
      <alignment horizontal="right" indent="1"/>
    </xf>
    <xf numFmtId="41" fontId="92" fillId="0" borderId="0" xfId="49" applyNumberFormat="1" applyFont="1"/>
    <xf numFmtId="1" fontId="26" fillId="34" borderId="10" xfId="1" applyNumberFormat="1" applyFont="1" applyFill="1" applyBorder="1" applyAlignment="1">
      <alignment horizontal="right" vertical="center"/>
    </xf>
    <xf numFmtId="1" fontId="25" fillId="34" borderId="0" xfId="51" applyNumberFormat="1" applyFont="1" applyFill="1" applyBorder="1" applyAlignment="1">
      <alignment vertical="center"/>
    </xf>
    <xf numFmtId="41" fontId="25" fillId="34" borderId="0" xfId="51" applyFont="1" applyFill="1" applyBorder="1"/>
    <xf numFmtId="41" fontId="26" fillId="34" borderId="0" xfId="51" applyFont="1" applyFill="1" applyBorder="1" applyAlignment="1">
      <alignment horizontal="right" indent="1"/>
    </xf>
    <xf numFmtId="173" fontId="25" fillId="34" borderId="0" xfId="51" applyNumberFormat="1" applyFont="1" applyFill="1" applyBorder="1" applyAlignment="1">
      <alignment horizontal="right" indent="1"/>
    </xf>
    <xf numFmtId="1" fontId="25" fillId="34" borderId="0" xfId="1" applyNumberFormat="1" applyFont="1" applyFill="1" applyBorder="1"/>
    <xf numFmtId="41" fontId="25" fillId="34" borderId="0" xfId="51" applyFont="1" applyFill="1" applyBorder="1" applyAlignment="1">
      <alignment vertical="center"/>
    </xf>
    <xf numFmtId="41" fontId="26" fillId="34" borderId="0" xfId="51" applyFont="1" applyFill="1" applyBorder="1"/>
    <xf numFmtId="41" fontId="32" fillId="0" borderId="17" xfId="51" applyFont="1" applyFill="1" applyBorder="1" applyAlignment="1"/>
    <xf numFmtId="41" fontId="25" fillId="0" borderId="18" xfId="51" applyFont="1" applyFill="1" applyBorder="1" applyAlignment="1"/>
    <xf numFmtId="173" fontId="25" fillId="34" borderId="0" xfId="51" applyNumberFormat="1" applyFont="1" applyFill="1" applyBorder="1" applyAlignment="1">
      <alignment vertical="center"/>
    </xf>
    <xf numFmtId="173" fontId="25" fillId="34" borderId="23" xfId="51" applyNumberFormat="1" applyFont="1" applyFill="1" applyBorder="1" applyAlignment="1">
      <alignment vertical="center"/>
    </xf>
    <xf numFmtId="1" fontId="27" fillId="34" borderId="10" xfId="51" applyNumberFormat="1" applyFont="1" applyFill="1" applyBorder="1" applyAlignment="1"/>
    <xf numFmtId="41" fontId="26" fillId="0" borderId="18" xfId="51" applyFont="1" applyFill="1" applyBorder="1" applyAlignment="1"/>
    <xf numFmtId="1" fontId="25" fillId="0" borderId="18" xfId="51" applyNumberFormat="1" applyFont="1" applyFill="1" applyBorder="1" applyAlignment="1"/>
    <xf numFmtId="0" fontId="93" fillId="0" borderId="0" xfId="0" applyFont="1"/>
    <xf numFmtId="169" fontId="93" fillId="0" borderId="0" xfId="1" applyFont="1"/>
    <xf numFmtId="169" fontId="93" fillId="0" borderId="0" xfId="0" applyNumberFormat="1" applyFont="1"/>
    <xf numFmtId="170" fontId="93" fillId="34" borderId="0" xfId="49" applyNumberFormat="1" applyFont="1" applyFill="1"/>
    <xf numFmtId="3" fontId="94" fillId="34" borderId="0" xfId="49" applyNumberFormat="1" applyFont="1" applyFill="1"/>
    <xf numFmtId="177" fontId="79" fillId="0" borderId="0" xfId="51" applyNumberFormat="1" applyFont="1" applyFill="1" applyAlignment="1">
      <alignment horizontal="right" vertical="top"/>
    </xf>
    <xf numFmtId="41" fontId="78" fillId="0" borderId="0" xfId="51" applyFont="1" applyFill="1" applyAlignment="1">
      <alignment vertical="center"/>
    </xf>
    <xf numFmtId="177" fontId="78" fillId="0" borderId="0" xfId="51" applyNumberFormat="1" applyFont="1" applyFill="1" applyAlignment="1">
      <alignment vertical="center"/>
    </xf>
    <xf numFmtId="41" fontId="77" fillId="0" borderId="0" xfId="51" applyFont="1" applyFill="1" applyAlignment="1">
      <alignment vertical="center"/>
    </xf>
    <xf numFmtId="41" fontId="32" fillId="0" borderId="13" xfId="51" applyFont="1" applyFill="1" applyBorder="1" applyAlignment="1"/>
    <xf numFmtId="3" fontId="32" fillId="0" borderId="0" xfId="0" applyNumberFormat="1" applyFont="1" applyAlignment="1">
      <alignment vertical="top"/>
    </xf>
    <xf numFmtId="169" fontId="25" fillId="0" borderId="0" xfId="1" applyFont="1" applyFill="1" applyBorder="1" applyAlignment="1"/>
    <xf numFmtId="1" fontId="25" fillId="34" borderId="0" xfId="51" applyNumberFormat="1" applyFont="1" applyFill="1" applyAlignment="1">
      <alignment horizontal="right"/>
    </xf>
    <xf numFmtId="0" fontId="31" fillId="0" borderId="0" xfId="0" applyFont="1" applyAlignment="1">
      <alignment vertical="center"/>
    </xf>
    <xf numFmtId="41" fontId="25" fillId="0" borderId="0" xfId="51" applyFont="1" applyFill="1" applyAlignment="1">
      <alignment vertical="center"/>
    </xf>
    <xf numFmtId="169" fontId="31" fillId="0" borderId="0" xfId="0" applyNumberFormat="1" applyFont="1"/>
    <xf numFmtId="169" fontId="25" fillId="0" borderId="0" xfId="1" applyFont="1" applyFill="1" applyAlignment="1">
      <alignment vertical="center"/>
    </xf>
    <xf numFmtId="169" fontId="31" fillId="0" borderId="0" xfId="1" applyFont="1" applyFill="1"/>
    <xf numFmtId="170" fontId="32" fillId="0" borderId="10" xfId="1" applyNumberFormat="1" applyFont="1" applyFill="1" applyBorder="1" applyAlignment="1">
      <alignment horizontal="center" vertical="center"/>
    </xf>
    <xf numFmtId="41" fontId="25" fillId="0" borderId="0" xfId="51" applyFont="1" applyFill="1"/>
    <xf numFmtId="171" fontId="27" fillId="0" borderId="0" xfId="44" applyFont="1" applyAlignment="1">
      <alignment vertical="center" wrapText="1"/>
    </xf>
    <xf numFmtId="0" fontId="26" fillId="0" borderId="0" xfId="0" applyFont="1" applyAlignment="1">
      <alignment vertical="center" wrapText="1"/>
    </xf>
    <xf numFmtId="173" fontId="25" fillId="0" borderId="0" xfId="51" applyNumberFormat="1" applyFont="1" applyFill="1" applyBorder="1" applyAlignment="1">
      <alignment vertical="center"/>
    </xf>
    <xf numFmtId="172" fontId="25" fillId="0" borderId="0" xfId="0" applyNumberFormat="1" applyFont="1" applyAlignment="1">
      <alignment vertical="center"/>
    </xf>
    <xf numFmtId="173" fontId="26" fillId="0" borderId="0" xfId="51" applyNumberFormat="1" applyFont="1" applyFill="1" applyBorder="1" applyAlignment="1">
      <alignment vertical="center"/>
    </xf>
    <xf numFmtId="167" fontId="25" fillId="0" borderId="0" xfId="0" applyNumberFormat="1" applyFont="1" applyAlignment="1">
      <alignment vertical="center"/>
    </xf>
    <xf numFmtId="41" fontId="26" fillId="0" borderId="0" xfId="51" applyFont="1" applyFill="1" applyBorder="1" applyAlignment="1">
      <alignment vertical="center"/>
    </xf>
    <xf numFmtId="41" fontId="26" fillId="0" borderId="0" xfId="51" applyFont="1" applyFill="1" applyBorder="1" applyAlignment="1">
      <alignment vertical="center" wrapText="1"/>
    </xf>
    <xf numFmtId="41" fontId="26" fillId="0" borderId="0" xfId="51" applyFont="1" applyFill="1" applyBorder="1" applyAlignment="1">
      <alignment wrapText="1"/>
    </xf>
    <xf numFmtId="41" fontId="25" fillId="0" borderId="0" xfId="51" applyFont="1" applyFill="1" applyBorder="1"/>
    <xf numFmtId="1" fontId="25" fillId="0" borderId="0" xfId="51" applyNumberFormat="1" applyFont="1" applyFill="1" applyBorder="1" applyAlignment="1">
      <alignment vertical="center"/>
    </xf>
    <xf numFmtId="172" fontId="31" fillId="0" borderId="0" xfId="0" applyNumberFormat="1" applyFont="1" applyAlignment="1">
      <alignment vertical="center"/>
    </xf>
    <xf numFmtId="41" fontId="25" fillId="0" borderId="0" xfId="51" applyFont="1" applyFill="1" applyBorder="1" applyAlignment="1">
      <alignment vertical="center"/>
    </xf>
    <xf numFmtId="3" fontId="25" fillId="0" borderId="0" xfId="0" applyNumberFormat="1" applyFont="1" applyAlignment="1">
      <alignment vertical="center"/>
    </xf>
    <xf numFmtId="1" fontId="26" fillId="0" borderId="0" xfId="51" applyNumberFormat="1" applyFont="1" applyFill="1" applyBorder="1" applyAlignment="1">
      <alignment vertical="center" wrapText="1"/>
    </xf>
    <xf numFmtId="167" fontId="31" fillId="0" borderId="0" xfId="0" applyNumberFormat="1" applyFont="1" applyAlignment="1">
      <alignment vertical="center"/>
    </xf>
    <xf numFmtId="41" fontId="31" fillId="0" borderId="0" xfId="51" applyFont="1" applyFill="1" applyAlignment="1">
      <alignment vertical="center"/>
    </xf>
    <xf numFmtId="41" fontId="91" fillId="0" borderId="0" xfId="51" applyFont="1" applyFill="1" applyBorder="1" applyAlignment="1">
      <alignment vertical="center"/>
    </xf>
    <xf numFmtId="170" fontId="31" fillId="0" borderId="0" xfId="1" applyNumberFormat="1" applyFont="1" applyFill="1" applyAlignment="1">
      <alignment vertical="center"/>
    </xf>
    <xf numFmtId="3" fontId="31" fillId="0" borderId="0" xfId="0" applyNumberFormat="1" applyFont="1" applyAlignment="1">
      <alignment vertical="center"/>
    </xf>
    <xf numFmtId="0" fontId="23" fillId="0" borderId="0" xfId="58" applyFill="1" applyAlignment="1">
      <alignment vertical="center"/>
    </xf>
    <xf numFmtId="1" fontId="100" fillId="0" borderId="0" xfId="51" applyNumberFormat="1" applyFont="1" applyFill="1" applyAlignment="1"/>
    <xf numFmtId="41" fontId="89" fillId="0" borderId="0" xfId="51" applyFont="1" applyFill="1"/>
    <xf numFmtId="1" fontId="31" fillId="34" borderId="0" xfId="49" applyNumberFormat="1" applyFont="1" applyFill="1"/>
    <xf numFmtId="173" fontId="25" fillId="0" borderId="0" xfId="51" applyNumberFormat="1" applyFont="1" applyFill="1" applyBorder="1" applyAlignment="1">
      <alignment horizontal="right" indent="1"/>
    </xf>
    <xf numFmtId="0" fontId="77" fillId="0" borderId="0" xfId="0" applyFont="1"/>
    <xf numFmtId="0" fontId="79" fillId="0" borderId="0" xfId="0" applyFont="1" applyAlignment="1">
      <alignment horizontal="left" vertical="top"/>
    </xf>
    <xf numFmtId="1" fontId="79" fillId="0" borderId="0" xfId="0" applyNumberFormat="1" applyFont="1" applyAlignment="1">
      <alignment horizontal="center" vertical="top"/>
    </xf>
    <xf numFmtId="0" fontId="70" fillId="0" borderId="0" xfId="0" applyFont="1"/>
    <xf numFmtId="4" fontId="79" fillId="0" borderId="0" xfId="0" applyNumberFormat="1" applyFont="1" applyAlignment="1">
      <alignment horizontal="right" vertical="top"/>
    </xf>
    <xf numFmtId="0" fontId="81" fillId="0" borderId="0" xfId="0" applyFont="1" applyAlignment="1">
      <alignment horizontal="left" vertical="top"/>
    </xf>
    <xf numFmtId="1" fontId="81" fillId="0" borderId="0" xfId="0" applyNumberFormat="1" applyFont="1" applyAlignment="1">
      <alignment horizontal="center" vertical="top"/>
    </xf>
    <xf numFmtId="3" fontId="79" fillId="0" borderId="0" xfId="0" applyNumberFormat="1" applyFont="1" applyAlignment="1">
      <alignment horizontal="right" vertical="top"/>
    </xf>
    <xf numFmtId="0" fontId="70" fillId="0" borderId="0" xfId="0" applyFont="1" applyAlignment="1">
      <alignment horizontal="left" vertical="top"/>
    </xf>
    <xf numFmtId="1" fontId="70" fillId="0" borderId="0" xfId="0" applyNumberFormat="1" applyFont="1" applyAlignment="1">
      <alignment horizontal="center" vertical="top"/>
    </xf>
    <xf numFmtId="41" fontId="70" fillId="0" borderId="0" xfId="0" applyNumberFormat="1" applyFont="1" applyAlignment="1">
      <alignment horizontal="right" vertical="top"/>
    </xf>
    <xf numFmtId="4" fontId="70" fillId="0" borderId="0" xfId="0" applyNumberFormat="1" applyFont="1" applyAlignment="1">
      <alignment horizontal="right" vertical="top"/>
    </xf>
    <xf numFmtId="3" fontId="70" fillId="0" borderId="0" xfId="0" applyNumberFormat="1" applyFont="1" applyAlignment="1">
      <alignment horizontal="right" vertical="top"/>
    </xf>
    <xf numFmtId="0" fontId="79" fillId="0" borderId="0" xfId="0" applyFont="1"/>
    <xf numFmtId="4" fontId="70" fillId="0" borderId="0" xfId="0" applyNumberFormat="1" applyFont="1"/>
    <xf numFmtId="1" fontId="71" fillId="0" borderId="0" xfId="74" applyNumberFormat="1" applyFont="1" applyAlignment="1">
      <alignment horizontal="center"/>
    </xf>
    <xf numFmtId="0" fontId="57" fillId="0" borderId="0" xfId="0" applyFont="1"/>
    <xf numFmtId="0" fontId="57" fillId="0" borderId="0" xfId="0" applyFont="1" applyAlignment="1">
      <alignment vertical="center"/>
    </xf>
    <xf numFmtId="0" fontId="56" fillId="0" borderId="0" xfId="0" applyFont="1" applyAlignment="1">
      <alignment vertical="center"/>
    </xf>
    <xf numFmtId="174" fontId="56" fillId="0" borderId="0" xfId="0" applyNumberFormat="1" applyFont="1" applyAlignment="1">
      <alignment vertical="center"/>
    </xf>
    <xf numFmtId="0" fontId="58" fillId="0" borderId="28" xfId="0" applyFont="1" applyBorder="1" applyAlignment="1">
      <alignment horizontal="center" vertical="center"/>
    </xf>
    <xf numFmtId="0" fontId="66" fillId="0" borderId="0" xfId="0" applyFont="1" applyAlignment="1">
      <alignment vertical="center"/>
    </xf>
    <xf numFmtId="4" fontId="72" fillId="0" borderId="0" xfId="0" applyNumberFormat="1" applyFont="1"/>
    <xf numFmtId="0" fontId="60" fillId="0" borderId="0" xfId="0" applyFont="1" applyAlignment="1">
      <alignment horizontal="left"/>
    </xf>
    <xf numFmtId="0" fontId="61" fillId="0" borderId="0" xfId="0" applyFont="1" applyAlignment="1">
      <alignment horizontal="left" vertical="center"/>
    </xf>
    <xf numFmtId="0" fontId="62" fillId="0" borderId="0" xfId="0" applyFont="1" applyAlignment="1">
      <alignment horizontal="left" vertical="center"/>
    </xf>
    <xf numFmtId="0" fontId="60" fillId="0" borderId="0" xfId="0" applyFont="1" applyAlignment="1">
      <alignment horizontal="right" vertical="center"/>
    </xf>
    <xf numFmtId="174" fontId="62" fillId="0" borderId="0" xfId="0" applyNumberFormat="1" applyFont="1" applyAlignment="1">
      <alignment horizontal="left" vertical="center"/>
    </xf>
    <xf numFmtId="0" fontId="73" fillId="0" borderId="0" xfId="0" applyFont="1" applyAlignment="1">
      <alignment horizontal="left" vertical="center"/>
    </xf>
    <xf numFmtId="0" fontId="58" fillId="0" borderId="29" xfId="0" applyFont="1" applyBorder="1" applyAlignment="1">
      <alignment horizontal="center" vertical="center"/>
    </xf>
    <xf numFmtId="0" fontId="63" fillId="0" borderId="0" xfId="0" applyFont="1" applyAlignment="1">
      <alignment horizontal="left" vertical="center"/>
    </xf>
    <xf numFmtId="0" fontId="64" fillId="0" borderId="0" xfId="0" applyFont="1" applyAlignment="1">
      <alignment horizontal="center" vertical="center"/>
    </xf>
    <xf numFmtId="0" fontId="65" fillId="0" borderId="0" xfId="0" applyFont="1" applyAlignment="1">
      <alignment horizontal="center" vertical="center"/>
    </xf>
    <xf numFmtId="174" fontId="65" fillId="0" borderId="0" xfId="0" applyNumberFormat="1" applyFont="1" applyAlignment="1">
      <alignment horizontal="center" vertical="center"/>
    </xf>
    <xf numFmtId="0" fontId="74" fillId="0" borderId="0" xfId="0" applyFont="1" applyAlignment="1">
      <alignment horizontal="center" vertical="center"/>
    </xf>
    <xf numFmtId="179" fontId="57" fillId="0" borderId="0" xfId="57" applyNumberFormat="1" applyFont="1" applyFill="1" applyAlignment="1">
      <alignment vertical="center"/>
    </xf>
    <xf numFmtId="0" fontId="67" fillId="0" borderId="0" xfId="0" applyFont="1" applyAlignment="1">
      <alignment horizontal="left" vertical="center"/>
    </xf>
    <xf numFmtId="0" fontId="61" fillId="0" borderId="0" xfId="0" applyFont="1" applyAlignment="1">
      <alignment horizontal="center" vertical="center"/>
    </xf>
    <xf numFmtId="0" fontId="60" fillId="0" borderId="0" xfId="0" applyFont="1" applyAlignment="1">
      <alignment horizontal="center" vertical="center"/>
    </xf>
    <xf numFmtId="174" fontId="60" fillId="0" borderId="0" xfId="0" applyNumberFormat="1" applyFont="1" applyAlignment="1">
      <alignment horizontal="center" vertical="center"/>
    </xf>
    <xf numFmtId="16" fontId="75" fillId="0" borderId="0" xfId="0" applyNumberFormat="1" applyFont="1" applyAlignment="1">
      <alignment vertical="center"/>
    </xf>
    <xf numFmtId="0" fontId="76" fillId="0" borderId="0" xfId="0" applyFont="1" applyAlignment="1">
      <alignment horizontal="center" vertical="center"/>
    </xf>
    <xf numFmtId="0" fontId="68" fillId="0" borderId="0" xfId="0" applyFont="1" applyAlignment="1">
      <alignment horizontal="center" vertical="center"/>
    </xf>
    <xf numFmtId="0" fontId="59" fillId="0" borderId="0" xfId="0" applyFont="1" applyAlignment="1">
      <alignment horizontal="center" vertical="center"/>
    </xf>
    <xf numFmtId="0" fontId="59" fillId="0" borderId="0" xfId="0" applyFont="1" applyAlignment="1">
      <alignment horizontal="center"/>
    </xf>
    <xf numFmtId="14" fontId="59" fillId="0" borderId="0" xfId="0" applyNumberFormat="1" applyFont="1" applyAlignment="1">
      <alignment horizontal="center" vertical="center"/>
    </xf>
    <xf numFmtId="179" fontId="68" fillId="0" borderId="0" xfId="57" applyNumberFormat="1" applyFont="1" applyFill="1" applyAlignment="1">
      <alignment horizontal="center" vertical="center"/>
    </xf>
    <xf numFmtId="0" fontId="57" fillId="0" borderId="0" xfId="0" applyFont="1" applyAlignment="1">
      <alignment horizontal="center" vertical="center"/>
    </xf>
    <xf numFmtId="0" fontId="56" fillId="0" borderId="0" xfId="0" applyFont="1" applyAlignment="1">
      <alignment horizontal="center" vertical="center"/>
    </xf>
    <xf numFmtId="0" fontId="61" fillId="0" borderId="30" xfId="0" applyFont="1" applyBorder="1" applyAlignment="1">
      <alignment horizontal="center" vertical="center"/>
    </xf>
    <xf numFmtId="174" fontId="61" fillId="0" borderId="30" xfId="0" applyNumberFormat="1" applyFont="1" applyBorder="1" applyAlignment="1">
      <alignment horizontal="center" vertical="center"/>
    </xf>
    <xf numFmtId="179" fontId="57" fillId="0" borderId="0" xfId="57" applyNumberFormat="1" applyFont="1" applyFill="1" applyAlignment="1">
      <alignment horizontal="center" vertical="center"/>
    </xf>
    <xf numFmtId="0" fontId="78" fillId="0" borderId="0" xfId="0" applyFont="1" applyAlignment="1">
      <alignment horizontal="left" vertical="top"/>
    </xf>
    <xf numFmtId="3" fontId="78" fillId="0" borderId="0" xfId="0" applyNumberFormat="1" applyFont="1" applyAlignment="1">
      <alignment horizontal="right" vertical="top"/>
    </xf>
    <xf numFmtId="4" fontId="78" fillId="0" borderId="0" xfId="0" applyNumberFormat="1" applyFont="1" applyAlignment="1">
      <alignment horizontal="right" vertical="top"/>
    </xf>
    <xf numFmtId="174" fontId="78" fillId="0" borderId="0" xfId="0" applyNumberFormat="1" applyFont="1" applyAlignment="1">
      <alignment horizontal="right" vertical="top"/>
    </xf>
    <xf numFmtId="0" fontId="80" fillId="0" borderId="0" xfId="0" applyFont="1" applyAlignment="1">
      <alignment horizontal="left" vertical="top" wrapText="1"/>
    </xf>
    <xf numFmtId="179" fontId="0" fillId="0" borderId="0" xfId="0" applyNumberFormat="1"/>
    <xf numFmtId="179" fontId="77" fillId="0" borderId="0" xfId="57" applyNumberFormat="1" applyFont="1" applyFill="1"/>
    <xf numFmtId="174" fontId="79" fillId="0" borderId="0" xfId="0" applyNumberFormat="1" applyFont="1" applyAlignment="1">
      <alignment horizontal="right" vertical="top"/>
    </xf>
    <xf numFmtId="1" fontId="82" fillId="0" borderId="0" xfId="0" applyNumberFormat="1" applyFont="1" applyAlignment="1">
      <alignment horizontal="center"/>
    </xf>
    <xf numFmtId="41" fontId="69" fillId="0" borderId="0" xfId="0" applyNumberFormat="1" applyFont="1" applyAlignment="1">
      <alignment horizontal="right" vertical="top"/>
    </xf>
    <xf numFmtId="174" fontId="70" fillId="0" borderId="0" xfId="0" applyNumberFormat="1" applyFont="1" applyAlignment="1">
      <alignment horizontal="right" vertical="top"/>
    </xf>
    <xf numFmtId="0" fontId="83" fillId="0" borderId="0" xfId="0" applyFont="1" applyAlignment="1">
      <alignment horizontal="left" vertical="top"/>
    </xf>
    <xf numFmtId="0" fontId="84" fillId="0" borderId="0" xfId="0" applyFont="1" applyAlignment="1">
      <alignment horizontal="left" vertical="center"/>
    </xf>
    <xf numFmtId="1" fontId="71" fillId="0" borderId="0" xfId="0" applyNumberFormat="1" applyFont="1" applyAlignment="1">
      <alignment horizontal="center"/>
    </xf>
    <xf numFmtId="0" fontId="84" fillId="0" borderId="0" xfId="0" applyFont="1" applyAlignment="1" applyProtection="1">
      <alignment horizontal="left" vertical="center"/>
      <protection locked="0"/>
    </xf>
    <xf numFmtId="0" fontId="69" fillId="0" borderId="0" xfId="0" applyFont="1" applyAlignment="1">
      <alignment horizontal="left" vertical="top"/>
    </xf>
    <xf numFmtId="1" fontId="69" fillId="0" borderId="0" xfId="0" applyNumberFormat="1" applyFont="1" applyAlignment="1">
      <alignment horizontal="center" vertical="top"/>
    </xf>
    <xf numFmtId="3" fontId="69" fillId="0" borderId="0" xfId="0" applyNumberFormat="1" applyFont="1" applyAlignment="1">
      <alignment horizontal="right" vertical="top"/>
    </xf>
    <xf numFmtId="4" fontId="69" fillId="0" borderId="0" xfId="0" applyNumberFormat="1" applyFont="1" applyAlignment="1">
      <alignment horizontal="right" vertical="top"/>
    </xf>
    <xf numFmtId="174" fontId="69" fillId="0" borderId="0" xfId="0" applyNumberFormat="1" applyFont="1" applyAlignment="1">
      <alignment horizontal="right" vertical="top"/>
    </xf>
    <xf numFmtId="179" fontId="57" fillId="0" borderId="0" xfId="57" applyNumberFormat="1" applyFont="1" applyFill="1"/>
    <xf numFmtId="1" fontId="57" fillId="0" borderId="0" xfId="0" applyNumberFormat="1" applyFont="1" applyAlignment="1">
      <alignment horizontal="center" vertical="center"/>
    </xf>
    <xf numFmtId="0" fontId="59" fillId="0" borderId="0" xfId="0" applyFont="1" applyAlignment="1">
      <alignment vertical="center"/>
    </xf>
    <xf numFmtId="3" fontId="59" fillId="0" borderId="0" xfId="0" applyNumberFormat="1" applyFont="1" applyAlignment="1">
      <alignment vertical="center"/>
    </xf>
    <xf numFmtId="4" fontId="59" fillId="0" borderId="0" xfId="0" applyNumberFormat="1" applyFont="1" applyAlignment="1">
      <alignment vertical="center"/>
    </xf>
    <xf numFmtId="174" fontId="59" fillId="0" borderId="0" xfId="0" applyNumberFormat="1" applyFont="1" applyAlignment="1">
      <alignment vertical="center"/>
    </xf>
    <xf numFmtId="179" fontId="68" fillId="0" borderId="0" xfId="57" applyNumberFormat="1" applyFont="1" applyFill="1" applyAlignment="1">
      <alignment vertical="center"/>
    </xf>
    <xf numFmtId="0" fontId="85" fillId="0" borderId="30" xfId="0" applyFont="1" applyBorder="1" applyAlignment="1">
      <alignment horizontal="center" vertical="center"/>
    </xf>
    <xf numFmtId="0" fontId="64" fillId="0" borderId="30" xfId="0" applyFont="1" applyBorder="1" applyAlignment="1">
      <alignment horizontal="center" vertical="center"/>
    </xf>
    <xf numFmtId="0" fontId="56" fillId="0" borderId="30" xfId="0" applyFont="1" applyBorder="1" applyAlignment="1">
      <alignment vertical="center"/>
    </xf>
    <xf numFmtId="0" fontId="85" fillId="0" borderId="0" xfId="0" applyFont="1" applyAlignment="1">
      <alignment horizontal="center" vertical="center"/>
    </xf>
    <xf numFmtId="174" fontId="56" fillId="0" borderId="30" xfId="0" applyNumberFormat="1" applyFont="1" applyBorder="1" applyAlignment="1">
      <alignment vertical="center"/>
    </xf>
    <xf numFmtId="4" fontId="86" fillId="0" borderId="0" xfId="0" applyNumberFormat="1" applyFont="1" applyAlignment="1">
      <alignment horizontal="right" vertical="top"/>
    </xf>
    <xf numFmtId="0" fontId="87" fillId="0" borderId="0" xfId="0" applyFont="1" applyAlignment="1">
      <alignment vertical="center"/>
    </xf>
    <xf numFmtId="0" fontId="87" fillId="0" borderId="0" xfId="0" applyFont="1" applyAlignment="1">
      <alignment horizontal="left" vertical="center"/>
    </xf>
    <xf numFmtId="0" fontId="88" fillId="0" borderId="0" xfId="0" applyFont="1" applyAlignment="1">
      <alignment horizontal="left" vertical="center"/>
    </xf>
    <xf numFmtId="179" fontId="87" fillId="0" borderId="0" xfId="57" applyNumberFormat="1" applyFont="1" applyFill="1" applyAlignment="1">
      <alignment vertical="center"/>
    </xf>
    <xf numFmtId="177" fontId="87" fillId="0" borderId="0" xfId="51" applyNumberFormat="1" applyFont="1" applyFill="1" applyAlignment="1">
      <alignment vertical="center"/>
    </xf>
    <xf numFmtId="180" fontId="87" fillId="0" borderId="0" xfId="51" applyNumberFormat="1" applyFont="1" applyFill="1" applyAlignment="1">
      <alignment vertical="center"/>
    </xf>
    <xf numFmtId="41" fontId="87" fillId="0" borderId="0" xfId="51" applyFont="1" applyFill="1" applyAlignment="1">
      <alignment vertical="center"/>
    </xf>
    <xf numFmtId="174" fontId="87" fillId="0" borderId="0" xfId="57" applyNumberFormat="1" applyFont="1" applyFill="1" applyAlignment="1">
      <alignment vertical="center"/>
    </xf>
    <xf numFmtId="43" fontId="56" fillId="0" borderId="0" xfId="0" applyNumberFormat="1" applyFont="1" applyAlignment="1">
      <alignment vertical="center"/>
    </xf>
    <xf numFmtId="4" fontId="57" fillId="0" borderId="0" xfId="0" applyNumberFormat="1" applyFont="1" applyAlignment="1">
      <alignment vertical="center"/>
    </xf>
    <xf numFmtId="174" fontId="0" fillId="0" borderId="0" xfId="0" applyNumberFormat="1"/>
    <xf numFmtId="41" fontId="25" fillId="0" borderId="0" xfId="0" applyNumberFormat="1" applyFont="1"/>
    <xf numFmtId="0" fontId="40" fillId="0" borderId="11" xfId="0" applyFont="1" applyBorder="1" applyAlignment="1">
      <alignment vertical="center"/>
    </xf>
    <xf numFmtId="41" fontId="26" fillId="0" borderId="10" xfId="51" applyFont="1" applyFill="1" applyBorder="1" applyAlignment="1">
      <alignment horizontal="right" vertical="center"/>
    </xf>
    <xf numFmtId="0" fontId="25" fillId="0" borderId="0" xfId="0" applyFont="1" applyAlignment="1">
      <alignment horizontal="left"/>
    </xf>
    <xf numFmtId="0" fontId="102" fillId="0" borderId="0" xfId="0" applyFont="1" applyAlignment="1">
      <alignment horizontal="left"/>
    </xf>
    <xf numFmtId="0" fontId="0" fillId="0" borderId="0" xfId="0" applyAlignment="1">
      <alignment horizontal="center"/>
    </xf>
    <xf numFmtId="0" fontId="103" fillId="36" borderId="10" xfId="0" applyFont="1" applyFill="1" applyBorder="1" applyAlignment="1">
      <alignment horizontal="left"/>
    </xf>
    <xf numFmtId="181" fontId="0" fillId="0" borderId="0" xfId="0" applyNumberFormat="1" applyAlignment="1">
      <alignment horizontal="left"/>
    </xf>
    <xf numFmtId="0" fontId="103" fillId="36" borderId="10" xfId="0" applyFont="1" applyFill="1" applyBorder="1" applyAlignment="1">
      <alignment horizontal="center"/>
    </xf>
    <xf numFmtId="169" fontId="0" fillId="0" borderId="0" xfId="1" applyFont="1" applyAlignment="1">
      <alignment horizontal="left"/>
    </xf>
    <xf numFmtId="169" fontId="103" fillId="36" borderId="10" xfId="1" applyFont="1" applyFill="1" applyBorder="1" applyAlignment="1">
      <alignment horizontal="center"/>
    </xf>
    <xf numFmtId="169" fontId="0" fillId="0" borderId="0" xfId="1" applyFont="1"/>
    <xf numFmtId="170" fontId="26" fillId="0" borderId="0" xfId="1" applyNumberFormat="1" applyFont="1" applyFill="1" applyBorder="1" applyAlignment="1">
      <alignment horizontal="left" vertical="center" indent="1"/>
    </xf>
    <xf numFmtId="170" fontId="26" fillId="0" borderId="0" xfId="1" applyNumberFormat="1" applyFont="1" applyFill="1" applyBorder="1" applyAlignment="1">
      <alignment horizontal="left" vertical="center" wrapText="1" indent="1"/>
    </xf>
    <xf numFmtId="170" fontId="25" fillId="0" borderId="0" xfId="1" applyNumberFormat="1" applyFont="1" applyFill="1" applyBorder="1" applyAlignment="1">
      <alignment horizontal="left" indent="1"/>
    </xf>
    <xf numFmtId="0" fontId="30" fillId="34" borderId="0" xfId="0" applyFont="1" applyFill="1" applyAlignment="1">
      <alignment horizontal="center"/>
    </xf>
    <xf numFmtId="179" fontId="0" fillId="0" borderId="0" xfId="57" applyNumberFormat="1" applyFont="1" applyAlignment="1">
      <alignment horizontal="left"/>
    </xf>
    <xf numFmtId="0" fontId="26" fillId="0" borderId="11" xfId="0" applyFont="1" applyBorder="1"/>
    <xf numFmtId="0" fontId="37" fillId="0" borderId="15" xfId="0" applyFont="1" applyBorder="1"/>
    <xf numFmtId="169" fontId="103" fillId="36" borderId="17" xfId="1" applyFont="1" applyFill="1" applyBorder="1" applyAlignment="1">
      <alignment horizontal="center"/>
    </xf>
    <xf numFmtId="170" fontId="32" fillId="0" borderId="0" xfId="46" applyNumberFormat="1" applyFont="1"/>
    <xf numFmtId="0" fontId="40" fillId="0" borderId="10" xfId="0" applyFont="1" applyBorder="1" applyAlignment="1">
      <alignment vertical="center"/>
    </xf>
    <xf numFmtId="0" fontId="25" fillId="0" borderId="12" xfId="0" applyFont="1" applyBorder="1" applyAlignment="1">
      <alignment horizontal="left" vertical="center"/>
    </xf>
    <xf numFmtId="170" fontId="32" fillId="0" borderId="0" xfId="1" applyNumberFormat="1" applyFont="1" applyFill="1"/>
    <xf numFmtId="0" fontId="106" fillId="0" borderId="0" xfId="0" applyFont="1" applyAlignment="1">
      <alignment vertical="center"/>
    </xf>
    <xf numFmtId="167" fontId="107" fillId="0" borderId="0" xfId="45" applyFont="1" applyAlignment="1"/>
    <xf numFmtId="0" fontId="40" fillId="0" borderId="12" xfId="0" applyFont="1" applyBorder="1" applyAlignment="1">
      <alignment vertical="center"/>
    </xf>
    <xf numFmtId="0" fontId="27" fillId="0" borderId="11" xfId="0" applyFont="1" applyBorder="1" applyAlignment="1">
      <alignment horizontal="left" vertical="center"/>
    </xf>
    <xf numFmtId="0" fontId="30" fillId="0" borderId="16" xfId="0" applyFont="1" applyBorder="1" applyAlignment="1">
      <alignment horizontal="center" vertical="center"/>
    </xf>
    <xf numFmtId="14" fontId="30" fillId="0" borderId="12" xfId="0" applyNumberFormat="1" applyFont="1" applyBorder="1" applyAlignment="1">
      <alignment horizontal="center" vertical="center"/>
    </xf>
    <xf numFmtId="41" fontId="25" fillId="0" borderId="0" xfId="0" applyNumberFormat="1" applyFont="1" applyAlignment="1">
      <alignment wrapText="1"/>
    </xf>
    <xf numFmtId="3" fontId="25" fillId="0" borderId="0" xfId="0" applyNumberFormat="1" applyFont="1" applyAlignment="1">
      <alignment horizontal="right" vertical="center"/>
    </xf>
    <xf numFmtId="167" fontId="26" fillId="0" borderId="10" xfId="51" applyNumberFormat="1" applyFont="1" applyFill="1" applyBorder="1" applyAlignment="1">
      <alignment horizontal="right" vertical="center"/>
    </xf>
    <xf numFmtId="0" fontId="105" fillId="0" borderId="0" xfId="49" applyFont="1"/>
    <xf numFmtId="41" fontId="105" fillId="0" borderId="0" xfId="49" applyNumberFormat="1" applyFont="1"/>
    <xf numFmtId="178" fontId="105" fillId="0" borderId="0" xfId="49" applyNumberFormat="1" applyFont="1"/>
    <xf numFmtId="175" fontId="105" fillId="0" borderId="0" xfId="49" applyNumberFormat="1" applyFont="1"/>
    <xf numFmtId="0" fontId="31" fillId="0" borderId="0" xfId="46" applyFont="1"/>
    <xf numFmtId="14" fontId="30" fillId="0" borderId="0" xfId="0" applyNumberFormat="1" applyFont="1" applyAlignment="1">
      <alignment horizontal="center" vertical="center"/>
    </xf>
    <xf numFmtId="14" fontId="30" fillId="0" borderId="16" xfId="0" applyNumberFormat="1" applyFont="1" applyBorder="1" applyAlignment="1">
      <alignment horizontal="center" vertical="center"/>
    </xf>
    <xf numFmtId="0" fontId="104" fillId="0" borderId="0" xfId="0" applyFont="1" applyAlignment="1">
      <alignment horizontal="left"/>
    </xf>
    <xf numFmtId="169" fontId="43" fillId="0" borderId="0" xfId="1" applyFont="1" applyFill="1" applyBorder="1" applyAlignment="1"/>
    <xf numFmtId="3" fontId="30" fillId="0" borderId="0" xfId="49" applyNumberFormat="1" applyFont="1"/>
    <xf numFmtId="0" fontId="70" fillId="0" borderId="0" xfId="0" applyFont="1" applyAlignment="1">
      <alignment horizontal="center" vertical="center"/>
    </xf>
    <xf numFmtId="0" fontId="77" fillId="0" borderId="0" xfId="0" applyFont="1" applyAlignment="1">
      <alignment vertical="center"/>
    </xf>
    <xf numFmtId="1" fontId="70" fillId="0" borderId="0" xfId="0" applyNumberFormat="1" applyFont="1" applyAlignment="1">
      <alignment horizontal="center" vertical="center"/>
    </xf>
    <xf numFmtId="0" fontId="79" fillId="0" borderId="10" xfId="0" applyFont="1" applyBorder="1" applyAlignment="1">
      <alignment horizontal="center" vertical="center"/>
    </xf>
    <xf numFmtId="0" fontId="78" fillId="0" borderId="24" xfId="0" applyFont="1" applyBorder="1" applyAlignment="1">
      <alignment vertical="center"/>
    </xf>
    <xf numFmtId="4" fontId="95" fillId="0" borderId="22" xfId="0" applyNumberFormat="1" applyFont="1" applyBorder="1"/>
    <xf numFmtId="0" fontId="70" fillId="0" borderId="0" xfId="0" applyFont="1" applyAlignment="1">
      <alignment vertical="center"/>
    </xf>
    <xf numFmtId="0" fontId="96" fillId="0" borderId="0" xfId="0" applyFont="1" applyAlignment="1">
      <alignment horizontal="left"/>
    </xf>
    <xf numFmtId="1" fontId="79" fillId="0" borderId="0" xfId="0" applyNumberFormat="1" applyFont="1" applyAlignment="1">
      <alignment horizontal="center" vertical="center"/>
    </xf>
    <xf numFmtId="0" fontId="97" fillId="0" borderId="0" xfId="0" applyFont="1" applyAlignment="1">
      <alignment horizontal="left" vertical="center"/>
    </xf>
    <xf numFmtId="0" fontId="96" fillId="0" borderId="0" xfId="0" applyFont="1" applyAlignment="1">
      <alignment horizontal="right" vertical="center"/>
    </xf>
    <xf numFmtId="0" fontId="79" fillId="0" borderId="14" xfId="0" applyFont="1" applyBorder="1" applyAlignment="1">
      <alignment horizontal="center" vertical="center"/>
    </xf>
    <xf numFmtId="0" fontId="96" fillId="0" borderId="25" xfId="0" applyFont="1" applyBorder="1" applyAlignment="1">
      <alignment horizontal="right" vertical="center"/>
    </xf>
    <xf numFmtId="0" fontId="78" fillId="0" borderId="25" xfId="0" applyFont="1" applyBorder="1" applyAlignment="1">
      <alignment vertical="center"/>
    </xf>
    <xf numFmtId="4" fontId="77" fillId="0" borderId="0" xfId="0" applyNumberFormat="1" applyFont="1" applyAlignment="1">
      <alignment vertical="center"/>
    </xf>
    <xf numFmtId="0" fontId="98" fillId="0" borderId="0" xfId="0" applyFont="1" applyAlignment="1">
      <alignment horizontal="left" vertical="center"/>
    </xf>
    <xf numFmtId="1" fontId="81" fillId="0" borderId="0" xfId="0" applyNumberFormat="1" applyFont="1" applyAlignment="1">
      <alignment horizontal="center" vertical="center"/>
    </xf>
    <xf numFmtId="0" fontId="99" fillId="0" borderId="0" xfId="0" applyFont="1" applyAlignment="1">
      <alignment horizontal="center" vertical="center"/>
    </xf>
    <xf numFmtId="0" fontId="96" fillId="0" borderId="0" xfId="0" applyFont="1" applyAlignment="1">
      <alignment horizontal="left" vertical="center"/>
    </xf>
    <xf numFmtId="0" fontId="96" fillId="0" borderId="0" xfId="0" applyFont="1" applyAlignment="1">
      <alignment horizontal="center" vertical="center"/>
    </xf>
    <xf numFmtId="0" fontId="79" fillId="0" borderId="28" xfId="0" applyFont="1" applyBorder="1" applyAlignment="1">
      <alignment horizontal="center" vertical="center"/>
    </xf>
    <xf numFmtId="0" fontId="79" fillId="0" borderId="29" xfId="0" applyFont="1" applyBorder="1" applyAlignment="1">
      <alignment horizontal="center" vertical="center"/>
    </xf>
    <xf numFmtId="14" fontId="78" fillId="0" borderId="0" xfId="0" applyNumberFormat="1" applyFont="1" applyAlignment="1">
      <alignment horizontal="center" vertical="center"/>
    </xf>
    <xf numFmtId="14" fontId="78" fillId="0" borderId="0" xfId="0" applyNumberFormat="1" applyFont="1" applyAlignment="1">
      <alignment vertical="center"/>
    </xf>
    <xf numFmtId="4" fontId="79" fillId="0" borderId="0" xfId="0" applyNumberFormat="1" applyFont="1"/>
    <xf numFmtId="16" fontId="77" fillId="0" borderId="0" xfId="0" applyNumberFormat="1" applyFont="1" applyAlignment="1">
      <alignment vertical="center"/>
    </xf>
    <xf numFmtId="0" fontId="79" fillId="0" borderId="0" xfId="0" applyFont="1" applyAlignment="1">
      <alignment horizontal="center" vertical="center"/>
    </xf>
    <xf numFmtId="0" fontId="77" fillId="0" borderId="0" xfId="0" applyFont="1" applyAlignment="1">
      <alignment horizontal="center" vertical="center"/>
    </xf>
    <xf numFmtId="0" fontId="79" fillId="0" borderId="30" xfId="0" applyFont="1" applyBorder="1" applyAlignment="1">
      <alignment horizontal="center" vertical="center"/>
    </xf>
    <xf numFmtId="0" fontId="70" fillId="0" borderId="0" xfId="0" applyFont="1" applyAlignment="1">
      <alignment horizontal="center"/>
    </xf>
    <xf numFmtId="41" fontId="79" fillId="0" borderId="0" xfId="0" applyNumberFormat="1" applyFont="1" applyAlignment="1">
      <alignment horizontal="right" vertical="top"/>
    </xf>
    <xf numFmtId="177" fontId="79" fillId="0" borderId="0" xfId="0" applyNumberFormat="1" applyFont="1" applyAlignment="1">
      <alignment horizontal="right" vertical="top"/>
    </xf>
    <xf numFmtId="41" fontId="70" fillId="0" borderId="0" xfId="0" applyNumberFormat="1" applyFont="1"/>
    <xf numFmtId="0" fontId="32" fillId="0" borderId="0" xfId="0" applyFont="1" applyAlignment="1">
      <alignment horizontal="center"/>
    </xf>
    <xf numFmtId="177" fontId="70" fillId="0" borderId="0" xfId="0" applyNumberFormat="1" applyFont="1" applyAlignment="1">
      <alignment horizontal="right" vertical="top"/>
    </xf>
    <xf numFmtId="0" fontId="57" fillId="0" borderId="0" xfId="0" applyFont="1" applyAlignment="1">
      <alignment horizontal="left" vertical="top"/>
    </xf>
    <xf numFmtId="1" fontId="57" fillId="0" borderId="0" xfId="0" applyNumberFormat="1" applyFont="1" applyAlignment="1">
      <alignment horizontal="center" vertical="top"/>
    </xf>
    <xf numFmtId="41" fontId="57" fillId="0" borderId="0" xfId="0" applyNumberFormat="1" applyFont="1" applyAlignment="1">
      <alignment horizontal="right" vertical="top"/>
    </xf>
    <xf numFmtId="1" fontId="57" fillId="0" borderId="0" xfId="0" applyNumberFormat="1" applyFont="1" applyAlignment="1">
      <alignment horizontal="center"/>
    </xf>
    <xf numFmtId="177" fontId="57" fillId="0" borderId="0" xfId="0" applyNumberFormat="1" applyFont="1" applyAlignment="1">
      <alignment horizontal="right" vertical="top"/>
    </xf>
    <xf numFmtId="43" fontId="70" fillId="0" borderId="0" xfId="0" applyNumberFormat="1" applyFont="1"/>
    <xf numFmtId="0" fontId="101" fillId="0" borderId="0" xfId="0" applyFont="1" applyAlignment="1">
      <alignment horizontal="left"/>
    </xf>
    <xf numFmtId="1" fontId="70" fillId="0" borderId="0" xfId="0" applyNumberFormat="1" applyFont="1" applyAlignment="1">
      <alignment horizontal="center"/>
    </xf>
    <xf numFmtId="0" fontId="57" fillId="0" borderId="0" xfId="0" applyFont="1" applyAlignment="1">
      <alignment horizontal="center" vertical="top"/>
    </xf>
    <xf numFmtId="0" fontId="27" fillId="0" borderId="0" xfId="0" applyFont="1" applyAlignment="1">
      <alignment horizontal="center"/>
    </xf>
    <xf numFmtId="0" fontId="70" fillId="0" borderId="0" xfId="0" applyFont="1" applyAlignment="1">
      <alignment horizontal="center" vertical="top"/>
    </xf>
    <xf numFmtId="1" fontId="101" fillId="0" borderId="0" xfId="0" applyNumberFormat="1" applyFont="1" applyAlignment="1">
      <alignment horizontal="center"/>
    </xf>
    <xf numFmtId="0" fontId="101" fillId="0" borderId="0" xfId="0" applyFont="1" applyAlignment="1">
      <alignment horizontal="center"/>
    </xf>
    <xf numFmtId="41" fontId="68" fillId="0" borderId="0" xfId="0" applyNumberFormat="1" applyFont="1" applyAlignment="1">
      <alignment horizontal="right" vertical="top"/>
    </xf>
    <xf numFmtId="169" fontId="70" fillId="0" borderId="0" xfId="0" applyNumberFormat="1" applyFont="1"/>
    <xf numFmtId="0" fontId="79" fillId="0" borderId="0" xfId="0" applyFont="1" applyAlignment="1">
      <alignment horizontal="center"/>
    </xf>
    <xf numFmtId="169" fontId="79" fillId="0" borderId="0" xfId="0" applyNumberFormat="1" applyFont="1"/>
    <xf numFmtId="0" fontId="79" fillId="0" borderId="0" xfId="0" applyFont="1" applyAlignment="1">
      <alignment horizontal="center" vertical="top"/>
    </xf>
    <xf numFmtId="0" fontId="71" fillId="0" borderId="0" xfId="0" applyFont="1"/>
    <xf numFmtId="0" fontId="81" fillId="0" borderId="0" xfId="0" applyFont="1" applyAlignment="1">
      <alignment horizontal="center" vertical="top"/>
    </xf>
    <xf numFmtId="41" fontId="81" fillId="0" borderId="0" xfId="0" applyNumberFormat="1" applyFont="1" applyAlignment="1">
      <alignment horizontal="center" vertical="top"/>
    </xf>
    <xf numFmtId="177" fontId="81" fillId="0" borderId="0" xfId="0" applyNumberFormat="1" applyFont="1" applyAlignment="1">
      <alignment horizontal="center" vertical="top"/>
    </xf>
    <xf numFmtId="0" fontId="68" fillId="0" borderId="0" xfId="0" applyFont="1" applyAlignment="1">
      <alignment horizontal="left" vertical="top"/>
    </xf>
    <xf numFmtId="3" fontId="70" fillId="0" borderId="0" xfId="0" applyNumberFormat="1" applyFont="1"/>
    <xf numFmtId="0" fontId="77" fillId="0" borderId="30" xfId="0" applyFont="1" applyBorder="1" applyAlignment="1">
      <alignment vertical="center"/>
    </xf>
    <xf numFmtId="1" fontId="70" fillId="0" borderId="30" xfId="0" applyNumberFormat="1" applyFont="1" applyBorder="1" applyAlignment="1">
      <alignment horizontal="center" vertical="center"/>
    </xf>
    <xf numFmtId="41" fontId="77" fillId="0" borderId="30" xfId="0" applyNumberFormat="1" applyFont="1" applyBorder="1" applyAlignment="1">
      <alignment vertical="center"/>
    </xf>
    <xf numFmtId="177" fontId="77" fillId="0" borderId="30" xfId="0" applyNumberFormat="1" applyFont="1" applyBorder="1" applyAlignment="1">
      <alignment vertical="center"/>
    </xf>
    <xf numFmtId="41" fontId="77" fillId="0" borderId="0" xfId="0" applyNumberFormat="1" applyFont="1" applyAlignment="1">
      <alignment vertical="center"/>
    </xf>
    <xf numFmtId="177" fontId="77" fillId="0" borderId="0" xfId="0" applyNumberFormat="1" applyFont="1" applyAlignment="1">
      <alignment vertical="center"/>
    </xf>
    <xf numFmtId="0" fontId="78" fillId="0" borderId="0" xfId="0" applyFont="1" applyAlignment="1">
      <alignment vertical="center"/>
    </xf>
    <xf numFmtId="0" fontId="79" fillId="0" borderId="0" xfId="0" applyFont="1" applyAlignment="1">
      <alignment vertical="center"/>
    </xf>
    <xf numFmtId="41" fontId="78" fillId="0" borderId="0" xfId="0" applyNumberFormat="1" applyFont="1" applyAlignment="1">
      <alignment vertical="center"/>
    </xf>
    <xf numFmtId="43" fontId="78" fillId="0" borderId="0" xfId="0" applyNumberFormat="1" applyFont="1" applyAlignment="1">
      <alignment vertical="center"/>
    </xf>
    <xf numFmtId="41" fontId="43" fillId="0" borderId="0" xfId="0" applyNumberFormat="1" applyFont="1"/>
    <xf numFmtId="41" fontId="43" fillId="0" borderId="0" xfId="51" applyFont="1" applyFill="1"/>
    <xf numFmtId="174" fontId="43" fillId="0" borderId="0" xfId="0" applyNumberFormat="1" applyFont="1"/>
    <xf numFmtId="1" fontId="104" fillId="0" borderId="0" xfId="0" applyNumberFormat="1" applyFont="1" applyAlignment="1">
      <alignment horizontal="right"/>
    </xf>
    <xf numFmtId="0" fontId="104" fillId="0" borderId="0" xfId="0" applyFont="1" applyAlignment="1">
      <alignment horizontal="center"/>
    </xf>
    <xf numFmtId="0" fontId="109" fillId="0" borderId="0" xfId="0" applyFont="1" applyAlignment="1">
      <alignment horizontal="center"/>
    </xf>
    <xf numFmtId="0" fontId="110" fillId="0" borderId="0" xfId="0" applyFont="1" applyAlignment="1">
      <alignment horizontal="center"/>
    </xf>
    <xf numFmtId="10" fontId="41" fillId="34" borderId="10" xfId="75" applyNumberFormat="1" applyFont="1" applyFill="1" applyBorder="1" applyAlignment="1">
      <alignment horizontal="right" vertical="center"/>
    </xf>
    <xf numFmtId="0" fontId="0" fillId="38" borderId="0" xfId="0" applyFill="1"/>
    <xf numFmtId="1" fontId="104" fillId="38" borderId="0" xfId="0" applyNumberFormat="1" applyFont="1" applyFill="1" applyAlignment="1">
      <alignment horizontal="right"/>
    </xf>
    <xf numFmtId="0" fontId="104" fillId="38" borderId="0" xfId="0" applyFont="1" applyFill="1" applyAlignment="1">
      <alignment horizontal="left"/>
    </xf>
    <xf numFmtId="0" fontId="0" fillId="38" borderId="0" xfId="0" applyFill="1" applyAlignment="1">
      <alignment horizontal="center"/>
    </xf>
    <xf numFmtId="169" fontId="0" fillId="38" borderId="0" xfId="1" applyFont="1" applyFill="1" applyAlignment="1">
      <alignment horizontal="left"/>
    </xf>
    <xf numFmtId="169" fontId="0" fillId="38" borderId="0" xfId="1" applyFont="1" applyFill="1"/>
    <xf numFmtId="0" fontId="103" fillId="36" borderId="0" xfId="0" applyFont="1" applyFill="1" applyAlignment="1">
      <alignment horizontal="left"/>
    </xf>
    <xf numFmtId="41" fontId="27" fillId="0" borderId="0" xfId="49" quotePrefix="1" applyNumberFormat="1" applyFont="1"/>
    <xf numFmtId="41" fontId="31" fillId="0" borderId="0" xfId="51" applyFont="1" applyAlignment="1">
      <alignment vertical="center"/>
    </xf>
    <xf numFmtId="3" fontId="25" fillId="0" borderId="0" xfId="0" applyNumberFormat="1" applyFont="1"/>
    <xf numFmtId="41" fontId="25" fillId="34" borderId="0" xfId="0" applyNumberFormat="1" applyFont="1" applyFill="1"/>
    <xf numFmtId="178" fontId="32" fillId="37" borderId="0" xfId="49" applyNumberFormat="1" applyFont="1" applyFill="1"/>
    <xf numFmtId="0" fontId="32" fillId="37" borderId="0" xfId="49" applyFont="1" applyFill="1"/>
    <xf numFmtId="1" fontId="41" fillId="37" borderId="10" xfId="51" applyNumberFormat="1" applyFont="1" applyFill="1" applyBorder="1" applyAlignment="1">
      <alignment horizontal="right" vertical="center"/>
    </xf>
    <xf numFmtId="0" fontId="32" fillId="37" borderId="10" xfId="49" applyFont="1" applyFill="1" applyBorder="1"/>
    <xf numFmtId="0" fontId="31" fillId="35" borderId="0" xfId="46" applyFont="1" applyFill="1"/>
    <xf numFmtId="0" fontId="31" fillId="34" borderId="0" xfId="46" applyFont="1" applyFill="1"/>
    <xf numFmtId="0" fontId="112" fillId="0" borderId="0" xfId="58" applyFont="1" applyAlignment="1">
      <alignment horizontal="center" vertical="center"/>
    </xf>
    <xf numFmtId="0" fontId="111" fillId="0" borderId="0" xfId="0" applyFont="1" applyAlignment="1">
      <alignment horizontal="center" wrapText="1"/>
    </xf>
    <xf numFmtId="0" fontId="31" fillId="0" borderId="0" xfId="0" applyFont="1" applyAlignment="1">
      <alignment horizontal="center" wrapText="1"/>
    </xf>
    <xf numFmtId="0" fontId="31" fillId="34" borderId="0" xfId="0" applyFont="1" applyFill="1" applyAlignment="1">
      <alignment vertical="center"/>
    </xf>
    <xf numFmtId="175" fontId="31" fillId="0" borderId="0" xfId="0" applyNumberFormat="1" applyFont="1" applyAlignment="1">
      <alignment vertical="center"/>
    </xf>
    <xf numFmtId="0" fontId="31" fillId="0" borderId="0" xfId="0" applyFont="1" applyAlignment="1">
      <alignment wrapText="1"/>
    </xf>
    <xf numFmtId="41" fontId="0" fillId="0" borderId="0" xfId="51" applyFont="1"/>
    <xf numFmtId="41" fontId="105" fillId="0" borderId="0" xfId="51" applyFont="1" applyFill="1"/>
    <xf numFmtId="1" fontId="43" fillId="0" borderId="0" xfId="0" applyNumberFormat="1" applyFont="1" applyAlignment="1">
      <alignment horizontal="center" vertical="top"/>
    </xf>
    <xf numFmtId="41" fontId="25" fillId="0" borderId="15" xfId="51" applyFont="1" applyFill="1" applyBorder="1" applyAlignment="1"/>
    <xf numFmtId="0" fontId="31" fillId="0" borderId="0" xfId="46" applyFont="1" applyAlignment="1">
      <alignment vertical="center"/>
    </xf>
    <xf numFmtId="3" fontId="41" fillId="0" borderId="10" xfId="0" applyNumberFormat="1" applyFont="1" applyBorder="1" applyAlignment="1">
      <alignment horizontal="center" vertical="center"/>
    </xf>
    <xf numFmtId="0" fontId="41" fillId="0" borderId="10" xfId="0" applyFont="1" applyBorder="1" applyAlignment="1">
      <alignment horizontal="center" vertical="center"/>
    </xf>
    <xf numFmtId="3" fontId="41" fillId="0" borderId="10" xfId="0" applyNumberFormat="1" applyFont="1" applyBorder="1" applyAlignment="1">
      <alignment horizontal="right" vertical="center"/>
    </xf>
    <xf numFmtId="0" fontId="41" fillId="0" borderId="10" xfId="0" applyFont="1" applyBorder="1" applyAlignment="1">
      <alignment horizontal="justify" vertical="center"/>
    </xf>
    <xf numFmtId="0" fontId="25" fillId="34" borderId="0" xfId="0" applyFont="1" applyFill="1" applyAlignment="1">
      <alignment horizontal="left" wrapText="1"/>
    </xf>
    <xf numFmtId="0" fontId="25" fillId="34" borderId="0" xfId="0" applyFont="1" applyFill="1" applyAlignment="1">
      <alignment horizontal="left"/>
    </xf>
    <xf numFmtId="170" fontId="25" fillId="34" borderId="0" xfId="1" applyNumberFormat="1" applyFont="1" applyFill="1" applyBorder="1" applyAlignment="1"/>
    <xf numFmtId="0" fontId="26" fillId="34" borderId="0" xfId="0" applyFont="1" applyFill="1" applyAlignment="1">
      <alignment horizontal="left"/>
    </xf>
    <xf numFmtId="0" fontId="27" fillId="0" borderId="0" xfId="49" quotePrefix="1" applyFont="1" applyAlignment="1">
      <alignment horizontal="left"/>
    </xf>
    <xf numFmtId="0" fontId="32" fillId="0" borderId="0" xfId="0" applyFont="1" applyAlignment="1">
      <alignment horizontal="left"/>
    </xf>
    <xf numFmtId="0" fontId="31" fillId="34" borderId="0" xfId="0" applyFont="1" applyFill="1" applyAlignment="1">
      <alignment horizontal="left" wrapText="1"/>
    </xf>
    <xf numFmtId="0" fontId="26" fillId="34" borderId="0" xfId="0" applyFont="1" applyFill="1" applyAlignment="1">
      <alignment horizontal="left" vertical="top" wrapText="1"/>
    </xf>
    <xf numFmtId="0" fontId="28" fillId="0" borderId="0" xfId="0" applyFont="1" applyAlignment="1">
      <alignment horizontal="center" wrapText="1"/>
    </xf>
    <xf numFmtId="0" fontId="29" fillId="0" borderId="0" xfId="0" applyFont="1" applyAlignment="1">
      <alignment horizontal="center" wrapText="1"/>
    </xf>
    <xf numFmtId="41" fontId="26" fillId="0" borderId="0" xfId="51" applyFont="1" applyFill="1" applyBorder="1"/>
    <xf numFmtId="41" fontId="32" fillId="0" borderId="0" xfId="0" applyNumberFormat="1" applyFont="1"/>
    <xf numFmtId="1" fontId="43" fillId="0" borderId="0" xfId="46" applyNumberFormat="1" applyFont="1"/>
    <xf numFmtId="1" fontId="30" fillId="0" borderId="0" xfId="46" applyNumberFormat="1" applyFont="1"/>
    <xf numFmtId="1" fontId="43" fillId="0" borderId="15" xfId="49" applyNumberFormat="1" applyFont="1" applyBorder="1"/>
    <xf numFmtId="1" fontId="43" fillId="0" borderId="15" xfId="49" applyNumberFormat="1" applyFont="1" applyBorder="1" applyAlignment="1">
      <alignment horizontal="center" vertical="center" wrapText="1"/>
    </xf>
    <xf numFmtId="1" fontId="43" fillId="0" borderId="15" xfId="49" applyNumberFormat="1" applyFont="1" applyBorder="1" applyAlignment="1">
      <alignment wrapText="1"/>
    </xf>
    <xf numFmtId="1" fontId="30" fillId="0" borderId="15" xfId="49" applyNumberFormat="1" applyFont="1" applyBorder="1" applyAlignment="1">
      <alignment horizontal="center" vertical="center" wrapText="1"/>
    </xf>
    <xf numFmtId="1" fontId="30" fillId="0" borderId="15" xfId="0" applyNumberFormat="1" applyFont="1" applyBorder="1"/>
    <xf numFmtId="1" fontId="43" fillId="0" borderId="15" xfId="46" applyNumberFormat="1" applyFont="1" applyBorder="1"/>
    <xf numFmtId="1" fontId="43" fillId="0" borderId="15" xfId="46" applyNumberFormat="1" applyFont="1" applyBorder="1" applyAlignment="1">
      <alignment wrapText="1"/>
    </xf>
    <xf numFmtId="1" fontId="30" fillId="0" borderId="15" xfId="46" applyNumberFormat="1" applyFont="1" applyBorder="1"/>
    <xf numFmtId="1" fontId="43" fillId="0" borderId="0" xfId="49" applyNumberFormat="1" applyFont="1"/>
    <xf numFmtId="1" fontId="30" fillId="0" borderId="15" xfId="49" applyNumberFormat="1" applyFont="1" applyBorder="1"/>
    <xf numFmtId="41" fontId="25" fillId="0" borderId="0" xfId="51" applyFont="1" applyAlignment="1">
      <alignment vertical="center"/>
    </xf>
    <xf numFmtId="41" fontId="25" fillId="0" borderId="0" xfId="51" applyFont="1" applyAlignment="1">
      <alignment horizontal="left" vertical="center" wrapText="1"/>
    </xf>
    <xf numFmtId="41" fontId="26" fillId="34" borderId="10" xfId="51" applyFont="1" applyFill="1" applyBorder="1" applyAlignment="1">
      <alignment horizontal="center" vertical="center"/>
    </xf>
    <xf numFmtId="41" fontId="30" fillId="33" borderId="10" xfId="51" applyFont="1" applyFill="1" applyBorder="1" applyAlignment="1">
      <alignment horizontal="center" vertical="center"/>
    </xf>
    <xf numFmtId="41" fontId="27" fillId="0" borderId="10" xfId="51" applyFont="1" applyBorder="1" applyAlignment="1"/>
    <xf numFmtId="41" fontId="32" fillId="37" borderId="10" xfId="51" applyFont="1" applyFill="1" applyBorder="1"/>
    <xf numFmtId="41" fontId="25" fillId="34" borderId="11" xfId="51" applyFont="1" applyFill="1" applyBorder="1" applyAlignment="1">
      <alignment horizontal="left" vertical="center"/>
    </xf>
    <xf numFmtId="41" fontId="41" fillId="0" borderId="11" xfId="51" applyFont="1" applyBorder="1" applyAlignment="1">
      <alignment horizontal="left" vertical="center"/>
    </xf>
    <xf numFmtId="41" fontId="41" fillId="34" borderId="11" xfId="51" applyFont="1" applyFill="1" applyBorder="1" applyAlignment="1">
      <alignment horizontal="left" vertical="center"/>
    </xf>
    <xf numFmtId="41" fontId="40" fillId="34" borderId="11" xfId="51" applyFont="1" applyFill="1" applyBorder="1" applyAlignment="1">
      <alignment horizontal="left" vertical="center"/>
    </xf>
    <xf numFmtId="41" fontId="26" fillId="34" borderId="11" xfId="51" applyFont="1" applyFill="1" applyBorder="1" applyAlignment="1">
      <alignment horizontal="left" vertical="center"/>
    </xf>
    <xf numFmtId="41" fontId="27" fillId="0" borderId="0" xfId="51" applyFont="1" applyAlignment="1"/>
    <xf numFmtId="41" fontId="30" fillId="33" borderId="13" xfId="51" applyFont="1" applyFill="1" applyBorder="1" applyAlignment="1">
      <alignment horizontal="center" vertical="center"/>
    </xf>
    <xf numFmtId="41" fontId="30" fillId="33" borderId="14" xfId="51" applyFont="1" applyFill="1" applyBorder="1" applyAlignment="1">
      <alignment horizontal="center" vertical="center"/>
    </xf>
    <xf numFmtId="41" fontId="89" fillId="0" borderId="0" xfId="51" applyFont="1"/>
    <xf numFmtId="41" fontId="30" fillId="0" borderId="16" xfId="51" applyFont="1" applyBorder="1" applyAlignment="1">
      <alignment horizontal="center" vertical="center"/>
    </xf>
    <xf numFmtId="41" fontId="25" fillId="34" borderId="16" xfId="51" applyFont="1" applyFill="1" applyBorder="1" applyAlignment="1">
      <alignment horizontal="center" vertical="center"/>
    </xf>
    <xf numFmtId="41" fontId="25" fillId="34" borderId="16" xfId="51" applyFont="1" applyFill="1" applyBorder="1" applyAlignment="1">
      <alignment vertical="top"/>
    </xf>
    <xf numFmtId="41" fontId="41" fillId="0" borderId="0" xfId="51" applyFont="1" applyAlignment="1">
      <alignment horizontal="center" vertical="center"/>
    </xf>
    <xf numFmtId="41" fontId="40" fillId="0" borderId="0" xfId="51" applyFont="1" applyAlignment="1">
      <alignment vertical="center"/>
    </xf>
    <xf numFmtId="41" fontId="40" fillId="0" borderId="16" xfId="51" applyFont="1" applyBorder="1" applyAlignment="1">
      <alignment vertical="center"/>
    </xf>
    <xf numFmtId="41" fontId="89" fillId="0" borderId="0" xfId="51" applyFont="1" applyFill="1" applyBorder="1" applyAlignment="1"/>
    <xf numFmtId="41" fontId="32" fillId="0" borderId="0" xfId="51" applyFont="1" applyFill="1" applyBorder="1" applyAlignment="1"/>
    <xf numFmtId="41" fontId="89" fillId="34" borderId="0" xfId="51" applyFont="1" applyFill="1" applyBorder="1" applyAlignment="1"/>
    <xf numFmtId="41" fontId="25" fillId="0" borderId="17" xfId="51" applyFont="1" applyFill="1" applyBorder="1" applyAlignment="1"/>
    <xf numFmtId="41" fontId="32" fillId="0" borderId="0" xfId="51" applyFont="1" applyAlignment="1">
      <alignment horizontal="left"/>
    </xf>
    <xf numFmtId="41" fontId="25" fillId="0" borderId="0" xfId="51" applyFont="1" applyFill="1" applyAlignment="1">
      <alignment vertical="top"/>
    </xf>
    <xf numFmtId="0" fontId="26" fillId="0" borderId="23" xfId="0" applyFont="1" applyBorder="1" applyAlignment="1">
      <alignment vertical="center" wrapText="1"/>
    </xf>
    <xf numFmtId="43" fontId="32" fillId="0" borderId="0" xfId="49" applyNumberFormat="1" applyFont="1"/>
    <xf numFmtId="178" fontId="30" fillId="33" borderId="10" xfId="51" applyNumberFormat="1" applyFont="1" applyFill="1" applyBorder="1" applyAlignment="1">
      <alignment horizontal="center" vertical="center"/>
    </xf>
    <xf numFmtId="0" fontId="25" fillId="0" borderId="10" xfId="0" applyFont="1" applyBorder="1" applyAlignment="1">
      <alignment vertical="center" wrapText="1"/>
    </xf>
    <xf numFmtId="41" fontId="25" fillId="0" borderId="10" xfId="51" applyFont="1" applyFill="1" applyBorder="1" applyAlignment="1">
      <alignment horizontal="right" vertical="center"/>
    </xf>
    <xf numFmtId="177" fontId="25" fillId="0" borderId="10" xfId="51" applyNumberFormat="1" applyFont="1" applyFill="1" applyBorder="1" applyAlignment="1">
      <alignment horizontal="center" vertical="center"/>
    </xf>
    <xf numFmtId="170" fontId="32" fillId="0" borderId="0" xfId="1" applyNumberFormat="1" applyFont="1" applyFill="1" applyAlignment="1"/>
    <xf numFmtId="170" fontId="32" fillId="0" borderId="0" xfId="49" applyNumberFormat="1" applyFont="1"/>
    <xf numFmtId="167" fontId="25" fillId="0" borderId="10" xfId="51" applyNumberFormat="1" applyFont="1" applyFill="1" applyBorder="1" applyAlignment="1">
      <alignment horizontal="right" vertical="center"/>
    </xf>
    <xf numFmtId="174" fontId="32" fillId="0" borderId="0" xfId="49" applyNumberFormat="1" applyFont="1"/>
    <xf numFmtId="0" fontId="25" fillId="0" borderId="10" xfId="0" applyFont="1" applyBorder="1" applyAlignment="1">
      <alignment horizontal="left" vertical="center"/>
    </xf>
    <xf numFmtId="41" fontId="25" fillId="0" borderId="10" xfId="51" applyFont="1" applyFill="1" applyBorder="1" applyAlignment="1">
      <alignment horizontal="center" vertical="center"/>
    </xf>
    <xf numFmtId="172" fontId="25" fillId="0" borderId="10" xfId="0" applyNumberFormat="1" applyFont="1" applyBorder="1" applyAlignment="1">
      <alignment horizontal="right" vertical="center"/>
    </xf>
    <xf numFmtId="169" fontId="25" fillId="0" borderId="10" xfId="1" applyFont="1" applyFill="1" applyBorder="1" applyAlignment="1">
      <alignment vertical="center"/>
    </xf>
    <xf numFmtId="0" fontId="26" fillId="0" borderId="10" xfId="0" applyFont="1" applyBorder="1" applyAlignment="1">
      <alignment vertical="center"/>
    </xf>
    <xf numFmtId="167" fontId="25" fillId="0" borderId="10" xfId="1" applyNumberFormat="1" applyFont="1" applyFill="1" applyBorder="1" applyAlignment="1">
      <alignment vertical="center"/>
    </xf>
    <xf numFmtId="177" fontId="25" fillId="0" borderId="10" xfId="51" applyNumberFormat="1" applyFont="1" applyFill="1" applyBorder="1" applyAlignment="1">
      <alignment vertical="center"/>
    </xf>
    <xf numFmtId="173" fontId="25" fillId="0" borderId="10" xfId="51" applyNumberFormat="1" applyFont="1" applyFill="1" applyBorder="1" applyAlignment="1">
      <alignment vertical="center"/>
    </xf>
    <xf numFmtId="0" fontId="26" fillId="0" borderId="10" xfId="0" applyFont="1" applyBorder="1" applyAlignment="1">
      <alignment horizontal="left" vertical="center"/>
    </xf>
    <xf numFmtId="177" fontId="26" fillId="0" borderId="10" xfId="51" applyNumberFormat="1" applyFont="1" applyFill="1" applyBorder="1" applyAlignment="1">
      <alignment horizontal="right" vertical="center"/>
    </xf>
    <xf numFmtId="41" fontId="26" fillId="0" borderId="10" xfId="51" applyFont="1" applyFill="1" applyBorder="1" applyAlignment="1">
      <alignment horizontal="center" vertical="center"/>
    </xf>
    <xf numFmtId="177" fontId="32" fillId="0" borderId="10" xfId="51" applyNumberFormat="1" applyFont="1" applyFill="1" applyBorder="1" applyAlignment="1"/>
    <xf numFmtId="1" fontId="43" fillId="0" borderId="15" xfId="0" applyNumberFormat="1" applyFont="1" applyBorder="1"/>
    <xf numFmtId="41" fontId="32" fillId="0" borderId="10" xfId="51" applyFont="1" applyFill="1" applyBorder="1"/>
    <xf numFmtId="175" fontId="32" fillId="0" borderId="10" xfId="45" applyNumberFormat="1" applyFont="1" applyFill="1" applyBorder="1"/>
    <xf numFmtId="1" fontId="27" fillId="0" borderId="0" xfId="49" applyNumberFormat="1" applyFont="1"/>
    <xf numFmtId="0" fontId="31" fillId="34" borderId="0" xfId="49" applyFont="1" applyFill="1"/>
    <xf numFmtId="14" fontId="41" fillId="0" borderId="10" xfId="0" applyNumberFormat="1" applyFont="1" applyBorder="1" applyAlignment="1">
      <alignment horizontal="center" vertical="center"/>
    </xf>
    <xf numFmtId="14" fontId="41" fillId="34" borderId="10" xfId="0" applyNumberFormat="1" applyFont="1" applyFill="1" applyBorder="1" applyAlignment="1">
      <alignment horizontal="center" vertical="center"/>
    </xf>
    <xf numFmtId="0" fontId="25" fillId="0" borderId="10" xfId="0" applyFont="1" applyBorder="1" applyAlignment="1">
      <alignment vertical="center"/>
    </xf>
    <xf numFmtId="1" fontId="41" fillId="0" borderId="10" xfId="1" applyNumberFormat="1" applyFont="1" applyFill="1" applyBorder="1" applyAlignment="1">
      <alignment horizontal="right" vertical="center"/>
    </xf>
    <xf numFmtId="41" fontId="32" fillId="0" borderId="0" xfId="51" applyFont="1" applyFill="1" applyAlignment="1"/>
    <xf numFmtId="1" fontId="32" fillId="0" borderId="0" xfId="49" applyNumberFormat="1" applyFont="1"/>
    <xf numFmtId="1" fontId="105" fillId="0" borderId="0" xfId="49" applyNumberFormat="1" applyFont="1"/>
    <xf numFmtId="41" fontId="31" fillId="0" borderId="0" xfId="49" applyNumberFormat="1" applyFont="1"/>
    <xf numFmtId="0" fontId="25" fillId="0" borderId="11" xfId="0" applyFont="1" applyBorder="1" applyAlignment="1">
      <alignment horizontal="left" vertical="center"/>
    </xf>
    <xf numFmtId="41" fontId="41" fillId="0" borderId="10" xfId="51" applyFont="1" applyFill="1" applyBorder="1" applyAlignment="1">
      <alignment horizontal="right" vertical="center"/>
    </xf>
    <xf numFmtId="0" fontId="41" fillId="0" borderId="10" xfId="0" applyFont="1" applyBorder="1" applyAlignment="1">
      <alignment vertical="center"/>
    </xf>
    <xf numFmtId="0" fontId="32" fillId="0" borderId="10" xfId="0" applyFont="1" applyBorder="1" applyAlignment="1">
      <alignment vertical="center"/>
    </xf>
    <xf numFmtId="41" fontId="32" fillId="0" borderId="11" xfId="51" applyFont="1" applyFill="1" applyBorder="1" applyAlignment="1">
      <alignment horizontal="left" vertical="center"/>
    </xf>
    <xf numFmtId="0" fontId="32" fillId="0" borderId="12" xfId="0" applyFont="1" applyBorder="1" applyAlignment="1">
      <alignment horizontal="left" vertical="center"/>
    </xf>
    <xf numFmtId="170" fontId="25" fillId="0" borderId="10" xfId="1" applyNumberFormat="1" applyFont="1" applyFill="1" applyBorder="1" applyAlignment="1">
      <alignment horizontal="center" vertical="center"/>
    </xf>
    <xf numFmtId="14" fontId="32" fillId="0" borderId="10" xfId="0" applyNumberFormat="1" applyFont="1" applyBorder="1" applyAlignment="1">
      <alignment horizontal="center" vertical="center"/>
    </xf>
    <xf numFmtId="10" fontId="32" fillId="0" borderId="0" xfId="46" applyNumberFormat="1" applyFont="1"/>
    <xf numFmtId="169" fontId="25" fillId="0" borderId="10" xfId="1" applyFont="1" applyFill="1" applyBorder="1" applyAlignment="1">
      <alignment horizontal="center" vertical="center"/>
    </xf>
    <xf numFmtId="169" fontId="32" fillId="0" borderId="10" xfId="1" applyFont="1" applyFill="1" applyBorder="1" applyAlignment="1">
      <alignment horizontal="center" vertical="center"/>
    </xf>
    <xf numFmtId="0" fontId="37" fillId="0" borderId="0" xfId="0" applyFont="1" applyAlignment="1">
      <alignment horizontal="justify" vertical="center"/>
    </xf>
    <xf numFmtId="1" fontId="41" fillId="0" borderId="10" xfId="51" applyNumberFormat="1" applyFont="1" applyFill="1" applyBorder="1" applyAlignment="1">
      <alignment horizontal="right" vertical="center"/>
    </xf>
    <xf numFmtId="0" fontId="32" fillId="0" borderId="10" xfId="49" applyFont="1" applyBorder="1"/>
    <xf numFmtId="1" fontId="114" fillId="0" borderId="15" xfId="49" applyNumberFormat="1" applyFont="1" applyBorder="1"/>
    <xf numFmtId="0" fontId="115" fillId="0" borderId="10" xfId="0" applyFont="1" applyBorder="1" applyAlignment="1">
      <alignment vertical="center"/>
    </xf>
    <xf numFmtId="41" fontId="115" fillId="0" borderId="10" xfId="51" applyFont="1" applyFill="1" applyBorder="1" applyAlignment="1">
      <alignment horizontal="center" vertical="center"/>
    </xf>
    <xf numFmtId="0" fontId="115" fillId="0" borderId="10" xfId="0" applyFont="1" applyBorder="1" applyAlignment="1">
      <alignment horizontal="center" vertical="center" wrapText="1"/>
    </xf>
    <xf numFmtId="3" fontId="115" fillId="0" borderId="10" xfId="0" applyNumberFormat="1" applyFont="1" applyBorder="1" applyAlignment="1">
      <alignment horizontal="right" vertical="center"/>
    </xf>
    <xf numFmtId="170" fontId="115" fillId="0" borderId="10" xfId="1" applyNumberFormat="1" applyFont="1" applyFill="1" applyBorder="1" applyAlignment="1">
      <alignment horizontal="right" vertical="center"/>
    </xf>
    <xf numFmtId="2" fontId="116" fillId="0" borderId="0" xfId="49" applyNumberFormat="1" applyFont="1"/>
    <xf numFmtId="2" fontId="116" fillId="0" borderId="0" xfId="1" applyNumberFormat="1" applyFont="1" applyFill="1"/>
    <xf numFmtId="178" fontId="24" fillId="0" borderId="0" xfId="49" applyNumberFormat="1" applyFont="1"/>
    <xf numFmtId="0" fontId="24" fillId="0" borderId="0" xfId="49" applyFont="1"/>
    <xf numFmtId="41" fontId="115" fillId="0" borderId="10" xfId="51" applyFont="1" applyFill="1" applyBorder="1" applyAlignment="1">
      <alignment horizontal="center" vertical="center" wrapText="1"/>
    </xf>
    <xf numFmtId="41" fontId="117" fillId="0" borderId="0" xfId="51" applyFont="1" applyFill="1"/>
    <xf numFmtId="41" fontId="24" fillId="0" borderId="0" xfId="49" applyNumberFormat="1" applyFont="1"/>
    <xf numFmtId="178" fontId="117" fillId="0" borderId="0" xfId="49" applyNumberFormat="1" applyFont="1"/>
    <xf numFmtId="0" fontId="24" fillId="0" borderId="11" xfId="0" applyFont="1" applyBorder="1" applyAlignment="1">
      <alignment horizontal="left" vertical="center"/>
    </xf>
    <xf numFmtId="177" fontId="117" fillId="0" borderId="0" xfId="51" applyNumberFormat="1" applyFont="1" applyFill="1"/>
    <xf numFmtId="43" fontId="24" fillId="0" borderId="0" xfId="49" applyNumberFormat="1" applyFont="1"/>
    <xf numFmtId="169" fontId="117" fillId="0" borderId="0" xfId="1" applyFont="1" applyFill="1"/>
    <xf numFmtId="167" fontId="115" fillId="0" borderId="10" xfId="51" applyNumberFormat="1" applyFont="1" applyFill="1" applyBorder="1" applyAlignment="1">
      <alignment horizontal="right" vertical="center"/>
    </xf>
    <xf numFmtId="167" fontId="115" fillId="0" borderId="16" xfId="51" applyNumberFormat="1" applyFont="1" applyFill="1" applyBorder="1" applyAlignment="1">
      <alignment horizontal="right" vertical="center"/>
    </xf>
    <xf numFmtId="1" fontId="108" fillId="0" borderId="0" xfId="0" applyNumberFormat="1" applyFont="1" applyAlignment="1">
      <alignment horizontal="left"/>
    </xf>
    <xf numFmtId="0" fontId="41" fillId="0" borderId="12" xfId="0" applyFont="1" applyBorder="1" applyAlignment="1">
      <alignment vertical="center" wrapText="1"/>
    </xf>
    <xf numFmtId="167" fontId="41" fillId="0" borderId="10" xfId="51" applyNumberFormat="1" applyFont="1" applyFill="1" applyBorder="1" applyAlignment="1">
      <alignment horizontal="right" vertical="center"/>
    </xf>
    <xf numFmtId="169" fontId="31" fillId="0" borderId="0" xfId="1" applyFont="1" applyFill="1" applyBorder="1" applyAlignment="1"/>
    <xf numFmtId="41" fontId="32" fillId="0" borderId="0" xfId="51" applyFont="1" applyFill="1"/>
    <xf numFmtId="0" fontId="41" fillId="0" borderId="11" xfId="0" applyFont="1" applyBorder="1" applyAlignment="1">
      <alignment vertical="center"/>
    </xf>
    <xf numFmtId="41" fontId="41" fillId="0" borderId="16" xfId="51" applyFont="1" applyFill="1" applyBorder="1" applyAlignment="1">
      <alignment vertical="center" wrapText="1"/>
    </xf>
    <xf numFmtId="169" fontId="32" fillId="0" borderId="0" xfId="1" applyFont="1" applyFill="1" applyBorder="1" applyAlignment="1">
      <alignment wrapText="1"/>
    </xf>
    <xf numFmtId="167" fontId="41" fillId="0" borderId="10" xfId="1" applyNumberFormat="1" applyFont="1" applyFill="1" applyBorder="1" applyAlignment="1">
      <alignment horizontal="center" vertical="center"/>
    </xf>
    <xf numFmtId="0" fontId="25" fillId="0" borderId="10" xfId="0" applyFont="1" applyBorder="1" applyAlignment="1">
      <alignment horizontal="left" vertical="center" wrapText="1"/>
    </xf>
    <xf numFmtId="41" fontId="32" fillId="0" borderId="10" xfId="51" applyFont="1" applyFill="1" applyBorder="1" applyAlignment="1">
      <alignment vertical="center"/>
    </xf>
    <xf numFmtId="1" fontId="32" fillId="0" borderId="10" xfId="51" applyNumberFormat="1" applyFont="1" applyFill="1" applyBorder="1" applyAlignment="1">
      <alignment vertical="center"/>
    </xf>
    <xf numFmtId="41" fontId="32" fillId="0" borderId="10" xfId="51" applyFont="1" applyFill="1" applyBorder="1" applyAlignment="1"/>
    <xf numFmtId="41" fontId="41" fillId="0" borderId="17" xfId="51" applyFont="1" applyFill="1" applyBorder="1" applyAlignment="1">
      <alignment horizontal="right" vertical="center"/>
    </xf>
    <xf numFmtId="41" fontId="32" fillId="0" borderId="18" xfId="51" applyFont="1" applyFill="1" applyBorder="1" applyAlignment="1"/>
    <xf numFmtId="169" fontId="32" fillId="0" borderId="0" xfId="1" applyFont="1" applyFill="1" applyAlignment="1"/>
    <xf numFmtId="41" fontId="43" fillId="0" borderId="0" xfId="49" applyNumberFormat="1" applyFont="1"/>
    <xf numFmtId="41" fontId="31" fillId="0" borderId="0" xfId="51" applyFont="1" applyFill="1"/>
    <xf numFmtId="0" fontId="28" fillId="0" borderId="0" xfId="0" applyFont="1" applyAlignment="1">
      <alignment horizontal="left" vertical="center"/>
    </xf>
    <xf numFmtId="41" fontId="31" fillId="34" borderId="0" xfId="49" applyNumberFormat="1" applyFont="1" applyFill="1"/>
    <xf numFmtId="170" fontId="31" fillId="34" borderId="0" xfId="49" applyNumberFormat="1" applyFont="1" applyFill="1"/>
    <xf numFmtId="41" fontId="31" fillId="34" borderId="0" xfId="0" applyNumberFormat="1" applyFont="1" applyFill="1"/>
    <xf numFmtId="14" fontId="30" fillId="33" borderId="10" xfId="51" applyNumberFormat="1" applyFont="1" applyFill="1" applyBorder="1" applyAlignment="1">
      <alignment horizontal="center" vertical="center"/>
    </xf>
    <xf numFmtId="0" fontId="26" fillId="0" borderId="0" xfId="0" applyFont="1" applyAlignment="1">
      <alignment horizontal="left"/>
    </xf>
    <xf numFmtId="0" fontId="118" fillId="0" borderId="0" xfId="0" applyFont="1" applyAlignment="1">
      <alignment horizontal="center" wrapText="1"/>
    </xf>
    <xf numFmtId="0" fontId="27" fillId="33" borderId="0" xfId="0" applyFont="1" applyFill="1" applyAlignment="1">
      <alignment horizontal="left" vertical="center"/>
    </xf>
    <xf numFmtId="0" fontId="27" fillId="34" borderId="0" xfId="0" applyFont="1" applyFill="1" applyAlignment="1">
      <alignment horizontal="left" indent="1"/>
    </xf>
    <xf numFmtId="0" fontId="27" fillId="34" borderId="0" xfId="0" applyFont="1" applyFill="1" applyAlignment="1">
      <alignment horizontal="center"/>
    </xf>
    <xf numFmtId="0" fontId="27" fillId="34" borderId="0" xfId="0" applyFont="1" applyFill="1" applyAlignment="1">
      <alignment horizontal="center" wrapText="1"/>
    </xf>
    <xf numFmtId="0" fontId="27" fillId="0" borderId="0" xfId="0" applyFont="1" applyAlignment="1">
      <alignment horizontal="left"/>
    </xf>
    <xf numFmtId="0" fontId="27" fillId="0" borderId="0" xfId="0" applyFont="1" applyAlignment="1">
      <alignment wrapText="1"/>
    </xf>
    <xf numFmtId="0" fontId="27" fillId="0" borderId="0" xfId="58" applyFont="1" applyFill="1" applyAlignment="1">
      <alignment horizontal="center"/>
    </xf>
    <xf numFmtId="0" fontId="27" fillId="34" borderId="0" xfId="58" applyFont="1" applyFill="1" applyAlignment="1">
      <alignment horizontal="center"/>
    </xf>
    <xf numFmtId="0" fontId="27" fillId="33" borderId="0" xfId="0" applyFont="1" applyFill="1" applyAlignment="1">
      <alignment horizontal="center" vertical="center"/>
    </xf>
    <xf numFmtId="0" fontId="27" fillId="34" borderId="0" xfId="0" applyFont="1" applyFill="1" applyAlignment="1">
      <alignment horizontal="center" vertical="center"/>
    </xf>
    <xf numFmtId="170" fontId="27" fillId="34" borderId="0" xfId="1" applyNumberFormat="1" applyFont="1" applyFill="1" applyBorder="1" applyAlignment="1">
      <alignment horizontal="center" vertical="center"/>
    </xf>
    <xf numFmtId="170" fontId="27" fillId="34" borderId="0" xfId="1" applyNumberFormat="1" applyFont="1" applyFill="1" applyBorder="1" applyAlignment="1">
      <alignment horizontal="left" vertical="center" indent="1"/>
    </xf>
    <xf numFmtId="170" fontId="27" fillId="34" borderId="0" xfId="1" applyNumberFormat="1" applyFont="1" applyFill="1" applyBorder="1" applyAlignment="1">
      <alignment horizontal="left" indent="1"/>
    </xf>
    <xf numFmtId="170" fontId="27" fillId="0" borderId="0" xfId="1" applyNumberFormat="1" applyFont="1" applyFill="1" applyBorder="1" applyAlignment="1">
      <alignment horizontal="left" indent="1"/>
    </xf>
    <xf numFmtId="170" fontId="27" fillId="0" borderId="0" xfId="1" applyNumberFormat="1" applyFont="1" applyFill="1" applyBorder="1"/>
    <xf numFmtId="170" fontId="27" fillId="0" borderId="0" xfId="1" applyNumberFormat="1" applyFont="1" applyFill="1" applyBorder="1" applyAlignment="1">
      <alignment horizontal="left" vertical="center" wrapText="1" indent="1"/>
    </xf>
    <xf numFmtId="170" fontId="27" fillId="34" borderId="0" xfId="58" applyNumberFormat="1" applyFont="1" applyFill="1" applyBorder="1" applyAlignment="1">
      <alignment horizontal="center" vertical="center"/>
    </xf>
    <xf numFmtId="41" fontId="25" fillId="0" borderId="0" xfId="51" applyFont="1" applyFill="1" applyBorder="1" applyAlignment="1">
      <alignment horizontal="right" indent="1"/>
    </xf>
    <xf numFmtId="173" fontId="26" fillId="0" borderId="0" xfId="51" applyNumberFormat="1" applyFont="1" applyFill="1" applyBorder="1" applyAlignment="1">
      <alignment horizontal="right" indent="1"/>
    </xf>
    <xf numFmtId="1" fontId="25" fillId="0" borderId="0" xfId="51" applyNumberFormat="1" applyFont="1" applyFill="1" applyBorder="1" applyAlignment="1">
      <alignment horizontal="right" indent="1"/>
    </xf>
    <xf numFmtId="41" fontId="41" fillId="0" borderId="11" xfId="51" applyFont="1" applyFill="1" applyBorder="1" applyAlignment="1">
      <alignment horizontal="left" vertical="center" wrapText="1"/>
    </xf>
    <xf numFmtId="41" fontId="41" fillId="0" borderId="11" xfId="51" applyFont="1" applyFill="1" applyBorder="1" applyAlignment="1">
      <alignment horizontal="left" vertical="center"/>
    </xf>
    <xf numFmtId="41" fontId="41" fillId="0" borderId="12" xfId="51" applyFont="1" applyFill="1" applyBorder="1" applyAlignment="1">
      <alignment horizontal="left" vertical="center"/>
    </xf>
    <xf numFmtId="0" fontId="41" fillId="0" borderId="12" xfId="0" applyFont="1" applyBorder="1" applyAlignment="1">
      <alignment horizontal="left" vertical="center" wrapText="1"/>
    </xf>
    <xf numFmtId="0" fontId="27" fillId="35" borderId="0" xfId="46" applyFont="1" applyFill="1"/>
    <xf numFmtId="0" fontId="27" fillId="33" borderId="0" xfId="0" applyFont="1" applyFill="1"/>
    <xf numFmtId="49" fontId="27" fillId="34" borderId="0" xfId="58" applyNumberFormat="1" applyFont="1" applyFill="1" applyAlignment="1">
      <alignment horizontal="center"/>
    </xf>
    <xf numFmtId="0" fontId="30" fillId="33" borderId="23" xfId="0" applyFont="1" applyFill="1" applyBorder="1" applyAlignment="1">
      <alignment horizontal="center" vertical="center" wrapText="1"/>
    </xf>
    <xf numFmtId="178" fontId="30" fillId="33" borderId="23" xfId="0" applyNumberFormat="1" applyFont="1" applyFill="1" applyBorder="1" applyAlignment="1">
      <alignment horizontal="center" vertical="center" wrapText="1"/>
    </xf>
    <xf numFmtId="0" fontId="29" fillId="0" borderId="0" xfId="0" applyFont="1" applyAlignment="1">
      <alignment horizontal="left"/>
    </xf>
    <xf numFmtId="0" fontId="29" fillId="0" borderId="0" xfId="0" applyFont="1"/>
    <xf numFmtId="169" fontId="43" fillId="0" borderId="0" xfId="1" applyFont="1" applyFill="1" applyAlignment="1"/>
    <xf numFmtId="3" fontId="90" fillId="0" borderId="0" xfId="49" applyNumberFormat="1" applyFont="1"/>
    <xf numFmtId="41" fontId="26" fillId="0" borderId="0" xfId="51" applyFont="1" applyAlignment="1">
      <alignment horizontal="left" vertical="center"/>
    </xf>
    <xf numFmtId="41" fontId="25" fillId="0" borderId="0" xfId="51" applyFont="1" applyAlignment="1">
      <alignment horizontal="left" vertical="center"/>
    </xf>
    <xf numFmtId="0" fontId="41" fillId="34" borderId="10" xfId="0" applyFont="1" applyFill="1" applyBorder="1" applyAlignment="1">
      <alignment horizontal="center" vertical="center" wrapText="1"/>
    </xf>
    <xf numFmtId="0" fontId="41" fillId="0" borderId="10" xfId="0" applyFont="1" applyBorder="1" applyAlignment="1">
      <alignment horizontal="center" vertical="center" wrapText="1"/>
    </xf>
    <xf numFmtId="1" fontId="43" fillId="0" borderId="15" xfId="51" applyNumberFormat="1" applyFont="1" applyFill="1" applyBorder="1" applyAlignment="1"/>
    <xf numFmtId="4" fontId="25" fillId="0" borderId="0" xfId="0" applyNumberFormat="1" applyFont="1"/>
    <xf numFmtId="180" fontId="25" fillId="0" borderId="0" xfId="51" applyNumberFormat="1" applyFont="1"/>
    <xf numFmtId="3" fontId="25" fillId="34" borderId="0" xfId="0" applyNumberFormat="1" applyFont="1" applyFill="1"/>
    <xf numFmtId="41" fontId="119" fillId="0" borderId="0" xfId="51" applyFont="1" applyAlignment="1">
      <alignment horizontal="center"/>
    </xf>
    <xf numFmtId="41" fontId="0" fillId="0" borderId="0" xfId="0" applyNumberFormat="1"/>
    <xf numFmtId="41" fontId="27" fillId="0" borderId="0" xfId="51" applyFont="1"/>
    <xf numFmtId="16" fontId="120" fillId="0" borderId="0" xfId="0" applyNumberFormat="1" applyFont="1" applyAlignment="1">
      <alignment horizontal="center"/>
    </xf>
    <xf numFmtId="1" fontId="121" fillId="0" borderId="0" xfId="0" applyNumberFormat="1" applyFont="1" applyAlignment="1">
      <alignment horizontal="left" vertical="top"/>
    </xf>
    <xf numFmtId="0" fontId="120" fillId="39" borderId="0" xfId="0" applyFont="1" applyFill="1" applyAlignment="1">
      <alignment horizontal="left"/>
    </xf>
    <xf numFmtId="1" fontId="120" fillId="39" borderId="0" xfId="0" applyNumberFormat="1" applyFont="1" applyFill="1" applyAlignment="1">
      <alignment horizontal="center"/>
    </xf>
    <xf numFmtId="179" fontId="120" fillId="39" borderId="0" xfId="57" applyNumberFormat="1" applyFont="1" applyFill="1" applyAlignment="1">
      <alignment horizontal="left"/>
    </xf>
    <xf numFmtId="41" fontId="120" fillId="39" borderId="0" xfId="51" applyFont="1" applyFill="1" applyAlignment="1">
      <alignment horizontal="left"/>
    </xf>
    <xf numFmtId="166" fontId="120" fillId="39" borderId="0" xfId="57" applyFont="1" applyFill="1"/>
    <xf numFmtId="177" fontId="0" fillId="0" borderId="0" xfId="51" applyNumberFormat="1" applyFont="1"/>
    <xf numFmtId="4" fontId="32" fillId="0" borderId="0" xfId="49" applyNumberFormat="1" applyFont="1"/>
    <xf numFmtId="3" fontId="111" fillId="0" borderId="0" xfId="49" applyNumberFormat="1" applyFont="1"/>
    <xf numFmtId="41" fontId="32" fillId="0" borderId="10" xfId="51" applyFont="1" applyFill="1" applyBorder="1" applyAlignment="1">
      <alignment horizontal="center" vertical="center"/>
    </xf>
    <xf numFmtId="175" fontId="31" fillId="0" borderId="0" xfId="49" applyNumberFormat="1" applyFont="1"/>
    <xf numFmtId="0" fontId="32" fillId="0" borderId="11" xfId="49" applyFont="1" applyBorder="1"/>
    <xf numFmtId="167" fontId="25" fillId="0" borderId="0" xfId="51" applyNumberFormat="1" applyFont="1" applyFill="1" applyBorder="1" applyAlignment="1"/>
    <xf numFmtId="167" fontId="25" fillId="34" borderId="0" xfId="51" applyNumberFormat="1" applyFont="1" applyFill="1" applyBorder="1" applyAlignment="1"/>
    <xf numFmtId="167" fontId="25" fillId="0" borderId="0" xfId="51" applyNumberFormat="1" applyFont="1" applyFill="1" applyBorder="1"/>
    <xf numFmtId="167" fontId="25" fillId="34" borderId="0" xfId="51" applyNumberFormat="1" applyFont="1" applyFill="1" applyBorder="1"/>
    <xf numFmtId="167" fontId="25" fillId="34" borderId="0" xfId="51" applyNumberFormat="1" applyFont="1" applyFill="1"/>
    <xf numFmtId="167" fontId="25" fillId="34" borderId="0" xfId="51" applyNumberFormat="1" applyFont="1" applyFill="1" applyBorder="1" applyAlignment="1">
      <alignment vertical="center"/>
    </xf>
    <xf numFmtId="167" fontId="26" fillId="34" borderId="0" xfId="51" applyNumberFormat="1" applyFont="1" applyFill="1" applyBorder="1"/>
    <xf numFmtId="167" fontId="26" fillId="34" borderId="0" xfId="51" applyNumberFormat="1" applyFont="1" applyFill="1" applyBorder="1" applyAlignment="1">
      <alignment vertical="center"/>
    </xf>
    <xf numFmtId="167" fontId="26" fillId="34" borderId="0" xfId="51" applyNumberFormat="1" applyFont="1" applyFill="1"/>
    <xf numFmtId="167" fontId="25" fillId="0" borderId="0" xfId="51" applyNumberFormat="1" applyFont="1" applyFill="1" applyBorder="1" applyAlignment="1">
      <alignment horizontal="right" indent="1"/>
    </xf>
    <xf numFmtId="173" fontId="26" fillId="34" borderId="0" xfId="51" applyNumberFormat="1" applyFont="1" applyFill="1" applyBorder="1" applyAlignment="1"/>
    <xf numFmtId="173" fontId="25" fillId="0" borderId="0" xfId="51" applyNumberFormat="1" applyFont="1" applyFill="1" applyBorder="1" applyAlignment="1"/>
    <xf numFmtId="173" fontId="25" fillId="34" borderId="0" xfId="51" applyNumberFormat="1" applyFont="1" applyFill="1" applyBorder="1" applyAlignment="1"/>
    <xf numFmtId="173" fontId="25" fillId="34" borderId="0" xfId="51" applyNumberFormat="1" applyFont="1" applyFill="1" applyBorder="1"/>
    <xf numFmtId="173" fontId="26" fillId="0" borderId="0" xfId="51" applyNumberFormat="1" applyFont="1" applyFill="1" applyBorder="1"/>
    <xf numFmtId="173" fontId="25" fillId="0" borderId="0" xfId="51" applyNumberFormat="1" applyFont="1" applyFill="1" applyBorder="1"/>
    <xf numFmtId="173" fontId="26" fillId="34" borderId="0" xfId="51" applyNumberFormat="1" applyFont="1" applyFill="1" applyBorder="1"/>
    <xf numFmtId="173" fontId="25" fillId="34" borderId="0" xfId="51" applyNumberFormat="1" applyFont="1" applyFill="1"/>
    <xf numFmtId="173" fontId="26" fillId="34" borderId="23" xfId="51" applyNumberFormat="1" applyFont="1" applyFill="1" applyBorder="1" applyAlignment="1">
      <alignment vertical="center"/>
    </xf>
    <xf numFmtId="173" fontId="25" fillId="0" borderId="23" xfId="51" applyNumberFormat="1" applyFont="1" applyFill="1" applyBorder="1" applyAlignment="1">
      <alignment vertical="center"/>
    </xf>
    <xf numFmtId="173" fontId="26" fillId="0" borderId="23" xfId="51" applyNumberFormat="1" applyFont="1" applyFill="1" applyBorder="1" applyAlignment="1">
      <alignment vertical="center"/>
    </xf>
    <xf numFmtId="2" fontId="25" fillId="0" borderId="31" xfId="0" applyNumberFormat="1" applyFont="1" applyBorder="1" applyAlignment="1">
      <alignment vertical="justify" wrapText="1"/>
    </xf>
    <xf numFmtId="173" fontId="26" fillId="0" borderId="10" xfId="0" applyNumberFormat="1" applyFont="1" applyBorder="1" applyAlignment="1">
      <alignment vertical="center"/>
    </xf>
    <xf numFmtId="173" fontId="26" fillId="0" borderId="10" xfId="51" applyNumberFormat="1" applyFont="1" applyFill="1" applyBorder="1" applyAlignment="1">
      <alignment horizontal="right" vertical="center"/>
    </xf>
    <xf numFmtId="173" fontId="26" fillId="34" borderId="10" xfId="51" applyNumberFormat="1" applyFont="1" applyFill="1" applyBorder="1" applyAlignment="1">
      <alignment horizontal="right" vertical="center"/>
    </xf>
    <xf numFmtId="173" fontId="26" fillId="0" borderId="10" xfId="51" applyNumberFormat="1" applyFont="1" applyFill="1" applyBorder="1" applyAlignment="1">
      <alignment horizontal="left" vertical="center"/>
    </xf>
    <xf numFmtId="173" fontId="26" fillId="0" borderId="10" xfId="51" applyNumberFormat="1" applyFont="1" applyFill="1" applyBorder="1" applyAlignment="1">
      <alignment vertical="center"/>
    </xf>
    <xf numFmtId="173" fontId="25" fillId="0" borderId="10" xfId="51" applyNumberFormat="1" applyFont="1" applyFill="1" applyBorder="1" applyAlignment="1">
      <alignment horizontal="right" vertical="center"/>
    </xf>
    <xf numFmtId="41" fontId="26" fillId="0" borderId="10" xfId="51" applyFont="1" applyFill="1" applyBorder="1" applyAlignment="1"/>
    <xf numFmtId="175" fontId="26" fillId="0" borderId="10" xfId="45" applyNumberFormat="1" applyFont="1" applyFill="1" applyBorder="1" applyAlignment="1"/>
    <xf numFmtId="0" fontId="47" fillId="0" borderId="0" xfId="0" applyFont="1"/>
    <xf numFmtId="0" fontId="122" fillId="0" borderId="0" xfId="0" applyFont="1"/>
    <xf numFmtId="0" fontId="123" fillId="0" borderId="0" xfId="0" applyFont="1"/>
    <xf numFmtId="1" fontId="40" fillId="0" borderId="10" xfId="1" applyNumberFormat="1" applyFont="1" applyFill="1" applyBorder="1" applyAlignment="1">
      <alignment horizontal="right" vertical="center"/>
    </xf>
    <xf numFmtId="41" fontId="25" fillId="0" borderId="10" xfId="0" applyNumberFormat="1" applyFont="1" applyBorder="1" applyAlignment="1">
      <alignment horizontal="right" vertical="center"/>
    </xf>
    <xf numFmtId="1" fontId="40" fillId="0" borderId="10" xfId="51" applyNumberFormat="1" applyFont="1" applyFill="1" applyBorder="1" applyAlignment="1">
      <alignment horizontal="right" vertical="center"/>
    </xf>
    <xf numFmtId="41" fontId="40" fillId="0" borderId="10" xfId="51" applyFont="1" applyFill="1" applyBorder="1" applyAlignment="1">
      <alignment horizontal="right" vertical="center"/>
    </xf>
    <xf numFmtId="41" fontId="27" fillId="0" borderId="10" xfId="51" applyFont="1" applyFill="1" applyBorder="1" applyAlignment="1"/>
    <xf numFmtId="1" fontId="26" fillId="0" borderId="10" xfId="51" applyNumberFormat="1" applyFont="1" applyFill="1" applyBorder="1" applyAlignment="1">
      <alignment horizontal="right" vertical="center"/>
    </xf>
    <xf numFmtId="41" fontId="27" fillId="0" borderId="10" xfId="51" applyFont="1" applyFill="1" applyBorder="1" applyAlignment="1">
      <alignment horizontal="center"/>
    </xf>
    <xf numFmtId="3" fontId="26" fillId="0" borderId="16" xfId="0" applyNumberFormat="1" applyFont="1" applyBorder="1" applyAlignment="1">
      <alignment horizontal="right" vertical="center"/>
    </xf>
    <xf numFmtId="3" fontId="26" fillId="0" borderId="12" xfId="0" applyNumberFormat="1" applyFont="1" applyBorder="1" applyAlignment="1">
      <alignment horizontal="right" vertical="center"/>
    </xf>
    <xf numFmtId="3" fontId="25" fillId="0" borderId="16" xfId="0" applyNumberFormat="1" applyFont="1" applyBorder="1" applyAlignment="1">
      <alignment horizontal="right" vertical="center"/>
    </xf>
    <xf numFmtId="169" fontId="25" fillId="0" borderId="12" xfId="1" applyFont="1" applyFill="1" applyBorder="1" applyAlignment="1">
      <alignment horizontal="right" vertical="center"/>
    </xf>
    <xf numFmtId="167" fontId="26" fillId="0" borderId="16" xfId="0" applyNumberFormat="1" applyFont="1" applyBorder="1" applyAlignment="1">
      <alignment horizontal="right" vertical="center"/>
    </xf>
    <xf numFmtId="167" fontId="26" fillId="0" borderId="12" xfId="0" applyNumberFormat="1" applyFont="1" applyBorder="1" applyAlignment="1">
      <alignment horizontal="right" vertical="center"/>
    </xf>
    <xf numFmtId="41" fontId="32" fillId="0" borderId="21" xfId="51" applyFont="1" applyFill="1" applyBorder="1" applyAlignment="1"/>
    <xf numFmtId="41" fontId="27" fillId="0" borderId="12" xfId="51" applyFont="1" applyFill="1" applyBorder="1" applyAlignment="1"/>
    <xf numFmtId="167" fontId="26" fillId="0" borderId="10" xfId="0" applyNumberFormat="1" applyFont="1" applyBorder="1" applyAlignment="1">
      <alignment horizontal="left" vertical="center"/>
    </xf>
    <xf numFmtId="167" fontId="26" fillId="0" borderId="10" xfId="0" applyNumberFormat="1" applyFont="1" applyBorder="1" applyAlignment="1">
      <alignment horizontal="right" vertical="center"/>
    </xf>
    <xf numFmtId="167" fontId="27" fillId="0" borderId="12" xfId="51" applyNumberFormat="1" applyFont="1" applyFill="1" applyBorder="1" applyAlignment="1">
      <alignment horizontal="center" vertical="center"/>
    </xf>
    <xf numFmtId="170" fontId="26" fillId="0" borderId="10" xfId="1" applyNumberFormat="1" applyFont="1" applyFill="1" applyBorder="1" applyAlignment="1">
      <alignment horizontal="center" vertical="center"/>
    </xf>
    <xf numFmtId="0" fontId="124" fillId="33" borderId="0" xfId="0" applyFont="1" applyFill="1" applyAlignment="1">
      <alignment horizontal="center" vertical="center" wrapText="1"/>
    </xf>
    <xf numFmtId="0" fontId="27" fillId="34" borderId="11" xfId="0" applyFont="1" applyFill="1" applyBorder="1" applyAlignment="1">
      <alignment horizontal="center" vertical="center"/>
    </xf>
    <xf numFmtId="0" fontId="27" fillId="34" borderId="16" xfId="0" applyFont="1" applyFill="1" applyBorder="1" applyAlignment="1">
      <alignment horizontal="center" vertical="center"/>
    </xf>
    <xf numFmtId="0" fontId="27" fillId="34" borderId="12" xfId="0" applyFont="1" applyFill="1" applyBorder="1" applyAlignment="1">
      <alignment horizontal="center" vertical="center"/>
    </xf>
    <xf numFmtId="171" fontId="27" fillId="0" borderId="0" xfId="44" applyFont="1" applyAlignment="1">
      <alignment horizontal="left" vertical="center" wrapText="1"/>
    </xf>
    <xf numFmtId="0" fontId="37" fillId="0" borderId="0" xfId="0" applyFont="1" applyAlignment="1">
      <alignment horizontal="left" vertical="center"/>
    </xf>
    <xf numFmtId="0" fontId="25" fillId="0" borderId="0" xfId="0" applyFont="1" applyAlignment="1">
      <alignment horizontal="left" vertical="center"/>
    </xf>
    <xf numFmtId="0" fontId="42" fillId="33" borderId="10" xfId="0" applyFont="1" applyFill="1" applyBorder="1" applyAlignment="1">
      <alignment horizontal="center" vertical="center"/>
    </xf>
    <xf numFmtId="0" fontId="40" fillId="34" borderId="13" xfId="0" applyFont="1" applyFill="1" applyBorder="1" applyAlignment="1">
      <alignment horizontal="center" vertical="center"/>
    </xf>
    <xf numFmtId="0" fontId="40" fillId="34" borderId="17" xfId="0" applyFont="1" applyFill="1" applyBorder="1" applyAlignment="1">
      <alignment horizontal="center" vertical="center"/>
    </xf>
    <xf numFmtId="0" fontId="40" fillId="34" borderId="14" xfId="0" applyFont="1" applyFill="1" applyBorder="1" applyAlignment="1">
      <alignment horizontal="center" vertical="center"/>
    </xf>
    <xf numFmtId="0" fontId="25" fillId="0" borderId="0" xfId="0" applyFont="1" applyAlignment="1">
      <alignment horizontal="left" vertical="center" wrapText="1"/>
    </xf>
    <xf numFmtId="0" fontId="26" fillId="0" borderId="0" xfId="0" applyFont="1" applyAlignment="1">
      <alignment horizontal="left" vertical="center"/>
    </xf>
    <xf numFmtId="170" fontId="26" fillId="0" borderId="0" xfId="1" applyNumberFormat="1" applyFont="1" applyFill="1" applyBorder="1" applyAlignment="1">
      <alignment horizontal="left" vertical="center"/>
    </xf>
    <xf numFmtId="0" fontId="28" fillId="0" borderId="0" xfId="0" applyFont="1" applyAlignment="1">
      <alignment vertical="center"/>
    </xf>
    <xf numFmtId="0" fontId="29" fillId="0" borderId="0" xfId="0" applyFont="1" applyAlignment="1">
      <alignment horizontal="left"/>
    </xf>
    <xf numFmtId="0" fontId="26" fillId="0" borderId="0" xfId="0" applyFont="1" applyAlignment="1">
      <alignment horizontal="left" vertical="top" wrapText="1"/>
    </xf>
    <xf numFmtId="171" fontId="27" fillId="0" borderId="0" xfId="44" applyFont="1" applyAlignment="1">
      <alignment horizontal="left"/>
    </xf>
    <xf numFmtId="0" fontId="26" fillId="0" borderId="0" xfId="0" applyFont="1" applyAlignment="1">
      <alignment horizontal="left"/>
    </xf>
    <xf numFmtId="0" fontId="28" fillId="0" borderId="0" xfId="0" applyFont="1" applyAlignment="1">
      <alignment horizontal="left" vertical="center"/>
    </xf>
    <xf numFmtId="0" fontId="30" fillId="33" borderId="23" xfId="0" applyFont="1" applyFill="1" applyBorder="1" applyAlignment="1">
      <alignment horizontal="center" vertical="center" wrapText="1"/>
    </xf>
    <xf numFmtId="0" fontId="30" fillId="33" borderId="23" xfId="0" applyFont="1" applyFill="1" applyBorder="1" applyAlignment="1">
      <alignment horizontal="center" vertical="center"/>
    </xf>
    <xf numFmtId="0" fontId="32" fillId="0" borderId="0" xfId="49" quotePrefix="1" applyFont="1" applyAlignment="1">
      <alignment horizontal="center"/>
    </xf>
    <xf numFmtId="171" fontId="27" fillId="0" borderId="0" xfId="44" applyFont="1" applyAlignment="1">
      <alignment horizontal="left" wrapText="1"/>
    </xf>
    <xf numFmtId="0" fontId="26" fillId="34" borderId="0" xfId="0" applyFont="1" applyFill="1" applyAlignment="1">
      <alignment vertical="center" wrapText="1"/>
    </xf>
    <xf numFmtId="0" fontId="26" fillId="34" borderId="0" xfId="0" applyFont="1" applyFill="1" applyAlignment="1">
      <alignment horizontal="left" vertical="center" wrapText="1"/>
    </xf>
    <xf numFmtId="0" fontId="26" fillId="0" borderId="0" xfId="0" applyFont="1" applyAlignment="1">
      <alignment vertical="center" wrapText="1"/>
    </xf>
    <xf numFmtId="0" fontId="26" fillId="0" borderId="0" xfId="0" applyFont="1" applyAlignment="1">
      <alignment horizontal="left" vertical="center" wrapText="1"/>
    </xf>
    <xf numFmtId="167" fontId="25" fillId="0" borderId="0" xfId="0" applyNumberFormat="1" applyFont="1" applyAlignment="1">
      <alignment horizontal="left"/>
    </xf>
    <xf numFmtId="0" fontId="25" fillId="0" borderId="0" xfId="0" applyFont="1" applyAlignment="1">
      <alignment horizontal="left"/>
    </xf>
    <xf numFmtId="0" fontId="27" fillId="0" borderId="0" xfId="49" quotePrefix="1" applyFont="1" applyAlignment="1">
      <alignment horizontal="center"/>
    </xf>
    <xf numFmtId="0" fontId="25" fillId="0" borderId="0" xfId="0" applyFont="1" applyAlignment="1">
      <alignment horizontal="left" vertical="top" wrapText="1"/>
    </xf>
    <xf numFmtId="0" fontId="30" fillId="33" borderId="10" xfId="0" applyFont="1" applyFill="1" applyBorder="1" applyAlignment="1">
      <alignment horizontal="center" vertical="center" wrapText="1"/>
    </xf>
    <xf numFmtId="41" fontId="30" fillId="33" borderId="13" xfId="51" applyFont="1" applyFill="1" applyBorder="1" applyAlignment="1">
      <alignment horizontal="center" vertical="center" wrapText="1"/>
    </xf>
    <xf numFmtId="41" fontId="30" fillId="33" borderId="14" xfId="51" applyFont="1" applyFill="1" applyBorder="1" applyAlignment="1">
      <alignment horizontal="center" vertical="center" wrapText="1"/>
    </xf>
    <xf numFmtId="178" fontId="30" fillId="33" borderId="13" xfId="49" applyNumberFormat="1" applyFont="1" applyFill="1" applyBorder="1" applyAlignment="1">
      <alignment horizontal="center" vertical="center" wrapText="1"/>
    </xf>
    <xf numFmtId="178" fontId="30" fillId="33" borderId="14" xfId="49" applyNumberFormat="1" applyFont="1" applyFill="1" applyBorder="1" applyAlignment="1">
      <alignment horizontal="center" vertical="center" wrapText="1"/>
    </xf>
    <xf numFmtId="0" fontId="30" fillId="33" borderId="13" xfId="0" applyFont="1" applyFill="1" applyBorder="1" applyAlignment="1">
      <alignment horizontal="center" vertical="center" wrapText="1"/>
    </xf>
    <xf numFmtId="0" fontId="30" fillId="33" borderId="14" xfId="0" applyFont="1" applyFill="1" applyBorder="1" applyAlignment="1">
      <alignment horizontal="center" vertical="center" wrapText="1"/>
    </xf>
    <xf numFmtId="176" fontId="30" fillId="33" borderId="18" xfId="49" applyNumberFormat="1" applyFont="1" applyFill="1" applyBorder="1" applyAlignment="1">
      <alignment horizontal="center"/>
    </xf>
    <xf numFmtId="176" fontId="30" fillId="33" borderId="22" xfId="49" applyNumberFormat="1" applyFont="1" applyFill="1" applyBorder="1" applyAlignment="1">
      <alignment horizontal="center"/>
    </xf>
    <xf numFmtId="178" fontId="30" fillId="33" borderId="13" xfId="51" applyNumberFormat="1" applyFont="1" applyFill="1" applyBorder="1" applyAlignment="1">
      <alignment horizontal="center" vertical="center"/>
    </xf>
    <xf numFmtId="178" fontId="30" fillId="33" borderId="14" xfId="51" applyNumberFormat="1" applyFont="1" applyFill="1" applyBorder="1" applyAlignment="1">
      <alignment horizontal="center" vertical="center"/>
    </xf>
    <xf numFmtId="178" fontId="30" fillId="33" borderId="13" xfId="49" applyNumberFormat="1" applyFont="1" applyFill="1" applyBorder="1" applyAlignment="1">
      <alignment horizontal="center" vertical="center"/>
    </xf>
    <xf numFmtId="178" fontId="30" fillId="33" borderId="14" xfId="49" applyNumberFormat="1" applyFont="1" applyFill="1" applyBorder="1" applyAlignment="1">
      <alignment horizontal="center" vertical="center"/>
    </xf>
    <xf numFmtId="0" fontId="26" fillId="34" borderId="10" xfId="0" applyFont="1" applyFill="1" applyBorder="1" applyAlignment="1">
      <alignment vertical="center"/>
    </xf>
    <xf numFmtId="0" fontId="41" fillId="0" borderId="0" xfId="0" applyFont="1" applyAlignment="1">
      <alignment horizontal="left" vertical="center"/>
    </xf>
    <xf numFmtId="0" fontId="30" fillId="33" borderId="15" xfId="0" applyFont="1" applyFill="1" applyBorder="1" applyAlignment="1">
      <alignment horizontal="center" vertical="center" wrapText="1"/>
    </xf>
    <xf numFmtId="0" fontId="30" fillId="33" borderId="18" xfId="0" applyFont="1" applyFill="1" applyBorder="1" applyAlignment="1">
      <alignment horizontal="center" vertical="center" wrapText="1"/>
    </xf>
    <xf numFmtId="0" fontId="30" fillId="33" borderId="10" xfId="0" applyFont="1" applyFill="1" applyBorder="1" applyAlignment="1">
      <alignment horizontal="center" vertical="center"/>
    </xf>
    <xf numFmtId="41" fontId="30" fillId="33" borderId="10" xfId="51" applyFont="1" applyFill="1" applyBorder="1" applyAlignment="1">
      <alignment horizontal="center" vertical="center"/>
    </xf>
    <xf numFmtId="0" fontId="30" fillId="33" borderId="18" xfId="0" applyFont="1" applyFill="1" applyBorder="1" applyAlignment="1">
      <alignment horizontal="center" vertical="center"/>
    </xf>
    <xf numFmtId="0" fontId="30" fillId="33" borderId="22" xfId="0" applyFont="1" applyFill="1" applyBorder="1" applyAlignment="1">
      <alignment horizontal="center" vertical="center"/>
    </xf>
    <xf numFmtId="14" fontId="30" fillId="33" borderId="13" xfId="0" applyNumberFormat="1" applyFont="1" applyFill="1" applyBorder="1" applyAlignment="1">
      <alignment horizontal="center" vertical="center"/>
    </xf>
    <xf numFmtId="0" fontId="30" fillId="33" borderId="14" xfId="0" applyFont="1" applyFill="1" applyBorder="1" applyAlignment="1">
      <alignment horizontal="center" vertical="center"/>
    </xf>
    <xf numFmtId="0" fontId="30" fillId="33" borderId="19" xfId="0" applyFont="1" applyFill="1" applyBorder="1" applyAlignment="1">
      <alignment horizontal="center" vertical="center" wrapText="1"/>
    </xf>
    <xf numFmtId="0" fontId="30" fillId="33" borderId="21" xfId="0" applyFont="1" applyFill="1" applyBorder="1" applyAlignment="1">
      <alignment horizontal="center" vertical="center" wrapText="1"/>
    </xf>
    <xf numFmtId="0" fontId="30" fillId="33" borderId="20" xfId="0" applyFont="1" applyFill="1" applyBorder="1" applyAlignment="1">
      <alignment horizontal="center" vertical="center" wrapText="1"/>
    </xf>
    <xf numFmtId="0" fontId="30" fillId="33" borderId="22" xfId="0" applyFont="1" applyFill="1" applyBorder="1" applyAlignment="1">
      <alignment horizontal="center" vertical="center" wrapText="1"/>
    </xf>
    <xf numFmtId="0" fontId="41" fillId="0" borderId="11" xfId="0" applyFont="1" applyBorder="1" applyAlignment="1">
      <alignment horizontal="left" vertical="center" wrapText="1"/>
    </xf>
    <xf numFmtId="0" fontId="41" fillId="0" borderId="12" xfId="0" applyFont="1" applyBorder="1" applyAlignment="1">
      <alignment horizontal="left" vertical="center" wrapText="1"/>
    </xf>
    <xf numFmtId="0" fontId="41" fillId="0" borderId="11" xfId="0" applyFont="1" applyBorder="1" applyAlignment="1">
      <alignment vertical="center" wrapText="1"/>
    </xf>
    <xf numFmtId="0" fontId="41" fillId="0" borderId="12" xfId="0" applyFont="1" applyBorder="1" applyAlignment="1">
      <alignment vertical="center" wrapText="1"/>
    </xf>
    <xf numFmtId="0" fontId="32" fillId="0" borderId="0" xfId="49" applyFont="1" applyAlignment="1">
      <alignment horizontal="left"/>
    </xf>
    <xf numFmtId="0" fontId="25" fillId="34" borderId="0" xfId="0" applyFont="1" applyFill="1" applyAlignment="1">
      <alignment horizontal="justify" vertical="center" wrapText="1"/>
    </xf>
    <xf numFmtId="0" fontId="32" fillId="0" borderId="0" xfId="0" applyFont="1" applyAlignment="1">
      <alignment horizontal="left" vertical="top" wrapText="1"/>
    </xf>
    <xf numFmtId="0" fontId="37" fillId="0" borderId="0" xfId="0" applyFont="1" applyAlignment="1">
      <alignment horizontal="left" vertical="center" wrapText="1"/>
    </xf>
    <xf numFmtId="0" fontId="36" fillId="0" borderId="0" xfId="0" applyFont="1" applyAlignment="1">
      <alignment horizontal="left" vertical="center" wrapText="1"/>
    </xf>
    <xf numFmtId="0" fontId="25" fillId="0" borderId="0" xfId="0" applyFont="1" applyAlignment="1">
      <alignment horizontal="justify" vertical="center" wrapText="1"/>
    </xf>
    <xf numFmtId="0" fontId="79" fillId="0" borderId="26" xfId="0" applyFont="1" applyBorder="1" applyAlignment="1">
      <alignment horizontal="center" vertical="center"/>
    </xf>
    <xf numFmtId="0" fontId="79" fillId="0" borderId="27" xfId="0" applyFont="1" applyBorder="1" applyAlignment="1">
      <alignment horizontal="center" vertical="center"/>
    </xf>
  </cellXfs>
  <cellStyles count="7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2" xfId="50" xr:uid="{00000000-0005-0000-0000-00001D000000}"/>
    <cellStyle name="Comma 2 2" xfId="55" xr:uid="{00000000-0005-0000-0000-00001E000000}"/>
    <cellStyle name="Comma 2 2 2" xfId="62" xr:uid="{C3F003F2-4C68-4379-8ABA-FD1DFC6371A6}"/>
    <cellStyle name="Comma 2 3" xfId="66" xr:uid="{98A9762C-733E-4119-ABB2-B57DBA165E00}"/>
    <cellStyle name="Comma 2 3 2" xfId="72" xr:uid="{258DB6D0-6A18-41C4-BC59-312C49814343}"/>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Millares" xfId="1" builtinId="3"/>
    <cellStyle name="Millares [0]" xfId="51" builtinId="6"/>
    <cellStyle name="Millares [0] 2" xfId="45" xr:uid="{00000000-0005-0000-0000-000028000000}"/>
    <cellStyle name="Millares [0] 2 2" xfId="54" xr:uid="{00000000-0005-0000-0000-000029000000}"/>
    <cellStyle name="Millares [0] 2 2 2" xfId="61" xr:uid="{01A3EA54-97F3-44B5-8FE8-D9DB95B74A1F}"/>
    <cellStyle name="Millares [0] 2 3" xfId="65" xr:uid="{8F07C455-BD21-4223-9B99-9D94E199EB95}"/>
    <cellStyle name="Millares [0] 2 3 2" xfId="71" xr:uid="{AA46F5B5-F46E-4897-A2A4-FE8FCBAAC36B}"/>
    <cellStyle name="Millares [0] 3" xfId="56" xr:uid="{00000000-0005-0000-0000-00002A000000}"/>
    <cellStyle name="Millares [0] 3 2" xfId="63" xr:uid="{C96D6BAC-3391-449B-9FA8-57CAE0B415B0}"/>
    <cellStyle name="Millares [0] 4" xfId="60" xr:uid="{5C7D92EF-7453-410E-BFAF-ED234169E0EC}"/>
    <cellStyle name="Millares 2" xfId="52" xr:uid="{00000000-0005-0000-0000-00002B000000}"/>
    <cellStyle name="Millares 3" xfId="57" xr:uid="{00000000-0005-0000-0000-00002C000000}"/>
    <cellStyle name="Millares 3 2" xfId="67" xr:uid="{67CB57D7-BE59-4A14-BC54-374927EDBC60}"/>
    <cellStyle name="Millares 3 2 2" xfId="73" xr:uid="{3020FF65-DE14-4981-A9D1-4943857CFDAC}"/>
    <cellStyle name="Millares 3 3" xfId="69" xr:uid="{51AA0461-4AD4-4D8D-A5D5-C244E0C60ABA}"/>
    <cellStyle name="Millares 4" xfId="68" xr:uid="{091F85E9-EE41-4191-993B-A7D87B33274A}"/>
    <cellStyle name="Moneda" xfId="64" builtinId="4"/>
    <cellStyle name="Moneda 2" xfId="70" xr:uid="{C08C14FE-2E93-4DB2-9E6E-A9453A648DE1}"/>
    <cellStyle name="Neutral" xfId="8" builtinId="28" customBuiltin="1"/>
    <cellStyle name="Normal" xfId="0" builtinId="0"/>
    <cellStyle name="Normal 12" xfId="46" xr:uid="{00000000-0005-0000-0000-00002F000000}"/>
    <cellStyle name="Normal 15" xfId="47" xr:uid="{00000000-0005-0000-0000-000030000000}"/>
    <cellStyle name="Normal 2" xfId="49" xr:uid="{00000000-0005-0000-0000-000031000000}"/>
    <cellStyle name="Normal 2 4" xfId="48" xr:uid="{00000000-0005-0000-0000-000032000000}"/>
    <cellStyle name="Normal 3" xfId="53" xr:uid="{00000000-0005-0000-0000-000033000000}"/>
    <cellStyle name="Normal 3 2" xfId="59" xr:uid="{52A95833-AD3D-4468-8C3C-E8E2DC9E73E9}"/>
    <cellStyle name="Normal 3 3" xfId="43" xr:uid="{00000000-0005-0000-0000-000034000000}"/>
    <cellStyle name="Normal 4 2 2" xfId="74" xr:uid="{D1CCB823-C7EC-4A9C-87BC-33FD1493F501}"/>
    <cellStyle name="Normal_Estados Fiscal 1999" xfId="44" xr:uid="{00000000-0005-0000-0000-000035000000}"/>
    <cellStyle name="Notas" xfId="15" builtinId="10" customBuiltin="1"/>
    <cellStyle name="Porcentaje" xfId="75" builtinId="5"/>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00FF00"/>
      <color rgb="FF75EF31"/>
      <color rgb="FF336699"/>
      <color rgb="FFFFCCCC"/>
      <color rgb="FFFF9999"/>
      <color rgb="FF99CCFF"/>
      <color rgb="FFCC0000"/>
      <color rgb="FF006699"/>
      <color rgb="FF003366"/>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3</xdr:col>
      <xdr:colOff>1537947</xdr:colOff>
      <xdr:row>0</xdr:row>
      <xdr:rowOff>104097</xdr:rowOff>
    </xdr:from>
    <xdr:to>
      <xdr:col>6</xdr:col>
      <xdr:colOff>272142</xdr:colOff>
      <xdr:row>3</xdr:row>
      <xdr:rowOff>20882</xdr:rowOff>
    </xdr:to>
    <xdr:pic>
      <xdr:nvPicPr>
        <xdr:cNvPr id="2" name="Imagen 1">
          <a:extLst>
            <a:ext uri="{FF2B5EF4-FFF2-40B4-BE49-F238E27FC236}">
              <a16:creationId xmlns:a16="http://schemas.microsoft.com/office/drawing/2014/main" id="{E09DCDBA-C764-4CD9-8575-ACB00589442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22318" y="104097"/>
          <a:ext cx="2489767" cy="5046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674913</xdr:colOff>
      <xdr:row>0</xdr:row>
      <xdr:rowOff>97971</xdr:rowOff>
    </xdr:from>
    <xdr:to>
      <xdr:col>11</xdr:col>
      <xdr:colOff>8163</xdr:colOff>
      <xdr:row>2</xdr:row>
      <xdr:rowOff>163880</xdr:rowOff>
    </xdr:to>
    <xdr:pic>
      <xdr:nvPicPr>
        <xdr:cNvPr id="2" name="Imagen 1">
          <a:extLst>
            <a:ext uri="{FF2B5EF4-FFF2-40B4-BE49-F238E27FC236}">
              <a16:creationId xmlns:a16="http://schemas.microsoft.com/office/drawing/2014/main" id="{800C9B0C-000C-46C7-9124-98DC71291A1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99370" y="97971"/>
          <a:ext cx="2416629" cy="4577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416704</xdr:colOff>
      <xdr:row>0</xdr:row>
      <xdr:rowOff>152401</xdr:rowOff>
    </xdr:from>
    <xdr:to>
      <xdr:col>4</xdr:col>
      <xdr:colOff>1462770</xdr:colOff>
      <xdr:row>3</xdr:row>
      <xdr:rowOff>87086</xdr:rowOff>
    </xdr:to>
    <xdr:pic>
      <xdr:nvPicPr>
        <xdr:cNvPr id="2" name="Imagen 1">
          <a:extLst>
            <a:ext uri="{FF2B5EF4-FFF2-40B4-BE49-F238E27FC236}">
              <a16:creationId xmlns:a16="http://schemas.microsoft.com/office/drawing/2014/main" id="{8D8861B6-0087-4873-9214-7F541B183E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89447" y="152401"/>
          <a:ext cx="2585034" cy="5225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849085</xdr:colOff>
      <xdr:row>1</xdr:row>
      <xdr:rowOff>0</xdr:rowOff>
    </xdr:from>
    <xdr:to>
      <xdr:col>11</xdr:col>
      <xdr:colOff>643562</xdr:colOff>
      <xdr:row>3</xdr:row>
      <xdr:rowOff>185057</xdr:rowOff>
    </xdr:to>
    <xdr:pic>
      <xdr:nvPicPr>
        <xdr:cNvPr id="2" name="Imagen 1">
          <a:extLst>
            <a:ext uri="{FF2B5EF4-FFF2-40B4-BE49-F238E27FC236}">
              <a16:creationId xmlns:a16="http://schemas.microsoft.com/office/drawing/2014/main" id="{977FEDFD-3337-48D5-A4BB-95E039EDD4C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32771" y="1099457"/>
          <a:ext cx="2537677" cy="5769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478971</xdr:colOff>
      <xdr:row>0</xdr:row>
      <xdr:rowOff>152400</xdr:rowOff>
    </xdr:from>
    <xdr:to>
      <xdr:col>5</xdr:col>
      <xdr:colOff>1435786</xdr:colOff>
      <xdr:row>3</xdr:row>
      <xdr:rowOff>130628</xdr:rowOff>
    </xdr:to>
    <xdr:pic>
      <xdr:nvPicPr>
        <xdr:cNvPr id="2" name="Imagen 1">
          <a:extLst>
            <a:ext uri="{FF2B5EF4-FFF2-40B4-BE49-F238E27FC236}">
              <a16:creationId xmlns:a16="http://schemas.microsoft.com/office/drawing/2014/main" id="{4AD1F688-39C9-4D9B-9FA1-7138504A416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93971" y="152400"/>
          <a:ext cx="2644101" cy="5660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520282</xdr:colOff>
      <xdr:row>1</xdr:row>
      <xdr:rowOff>156481</xdr:rowOff>
    </xdr:from>
    <xdr:to>
      <xdr:col>10</xdr:col>
      <xdr:colOff>555172</xdr:colOff>
      <xdr:row>5</xdr:row>
      <xdr:rowOff>32657</xdr:rowOff>
    </xdr:to>
    <xdr:pic>
      <xdr:nvPicPr>
        <xdr:cNvPr id="2" name="Imagen 1">
          <a:extLst>
            <a:ext uri="{FF2B5EF4-FFF2-40B4-BE49-F238E27FC236}">
              <a16:creationId xmlns:a16="http://schemas.microsoft.com/office/drawing/2014/main" id="{7ABED452-A451-E625-2A8D-58894D4E08F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917625" y="308881"/>
          <a:ext cx="3986404" cy="6599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31</xdr:col>
      <xdr:colOff>390525</xdr:colOff>
      <xdr:row>2</xdr:row>
      <xdr:rowOff>249582</xdr:rowOff>
    </xdr:from>
    <xdr:to>
      <xdr:col>33</xdr:col>
      <xdr:colOff>523656</xdr:colOff>
      <xdr:row>4</xdr:row>
      <xdr:rowOff>142877</xdr:rowOff>
    </xdr:to>
    <xdr:pic>
      <xdr:nvPicPr>
        <xdr:cNvPr id="2" name="Imagen 1" descr="Sudameris sitio en construccion">
          <a:extLst>
            <a:ext uri="{FF2B5EF4-FFF2-40B4-BE49-F238E27FC236}">
              <a16:creationId xmlns:a16="http://schemas.microsoft.com/office/drawing/2014/main" id="{1A2BCC54-AE17-4DE6-BE8E-9DDD337F005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06100" y="678207"/>
          <a:ext cx="1457106" cy="360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25</xdr:col>
      <xdr:colOff>1123951</xdr:colOff>
      <xdr:row>1</xdr:row>
      <xdr:rowOff>38101</xdr:rowOff>
    </xdr:from>
    <xdr:to>
      <xdr:col>26</xdr:col>
      <xdr:colOff>666752</xdr:colOff>
      <xdr:row>2</xdr:row>
      <xdr:rowOff>201930</xdr:rowOff>
    </xdr:to>
    <xdr:pic>
      <xdr:nvPicPr>
        <xdr:cNvPr id="2" name="Imagen 1" descr="Sudameris sitio en construccion">
          <a:extLst>
            <a:ext uri="{FF2B5EF4-FFF2-40B4-BE49-F238E27FC236}">
              <a16:creationId xmlns:a16="http://schemas.microsoft.com/office/drawing/2014/main" id="{005BD8AB-7F62-48B5-B10F-1D54BB0AA6A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67976" y="228601"/>
          <a:ext cx="857250" cy="4019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F:\ADM%20y%20Planeamiento\Sudameris%20Assets%20Management\01-Seguimientos\02-Mensuales\2025\09-Septiembre\Final%20Sudameris%20Asset%20al%2030.09.2025.xlsx" TargetMode="External"/><Relationship Id="rId1" Type="http://schemas.openxmlformats.org/officeDocument/2006/relationships/externalLinkPath" Target="file:///F:\ADM%20y%20Planeamiento\Sudameris%20Assets%20Management\01-Seguimientos\02-Mensuales\2025\09-Septiembre\Final%20Sudameris%20Asset%20al%2030.09.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umen Financiero"/>
      <sheetName val="Cuadros."/>
      <sheetName val="Pedidos Directorio"/>
      <sheetName val="Desfasaje"/>
      <sheetName val="vs Ppto"/>
      <sheetName val="Balance"/>
      <sheetName val="Resultado"/>
      <sheetName val="Gastos"/>
      <sheetName val="Bi Monetario"/>
      <sheetName val="Hoja3"/>
      <sheetName val="Base Contable"/>
      <sheetName val="Resultado (2)"/>
      <sheetName val="Criterio"/>
      <sheetName val="Apertura 1"/>
      <sheetName val="Apertura 2"/>
      <sheetName val="Apertura 2 (2)"/>
      <sheetName val="Apertura 2 (3)"/>
      <sheetName val="Ingresos"/>
      <sheetName val="Fechas"/>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
          <cell r="A2">
            <v>1102010500119</v>
          </cell>
          <cell r="B2" t="str">
            <v>Sudameris Bank Gs - Cta Nº 8062764</v>
          </cell>
          <cell r="C2" t="str">
            <v>Disponibilidades</v>
          </cell>
          <cell r="D2" t="str">
            <v>Caja y Bancos</v>
          </cell>
          <cell r="E2" t="str">
            <v>Asset</v>
          </cell>
        </row>
        <row r="3">
          <cell r="A3">
            <v>1102010500120</v>
          </cell>
          <cell r="B3" t="str">
            <v>Sudameris Bank USD - Cta Nº 8062764</v>
          </cell>
          <cell r="C3" t="str">
            <v>Disponibilidades</v>
          </cell>
          <cell r="D3" t="str">
            <v>Caja y Bancos</v>
          </cell>
          <cell r="E3" t="str">
            <v>Asset</v>
          </cell>
        </row>
        <row r="4">
          <cell r="A4">
            <v>120101150012</v>
          </cell>
          <cell r="B4" t="str">
            <v>CDA USD</v>
          </cell>
          <cell r="C4" t="str">
            <v>Inversiones Temporarias</v>
          </cell>
          <cell r="D4" t="str">
            <v>Certificados de Depositos de Ahorros</v>
          </cell>
          <cell r="E4" t="str">
            <v>Asset</v>
          </cell>
        </row>
        <row r="5">
          <cell r="A5">
            <v>130802130012</v>
          </cell>
          <cell r="B5" t="str">
            <v>Intereses a cobrar CDA USD</v>
          </cell>
          <cell r="C5" t="str">
            <v>Inversiones Temporarias</v>
          </cell>
          <cell r="D5" t="str">
            <v>Certificados de Depositos de Ahorros</v>
          </cell>
          <cell r="E5" t="str">
            <v>Asset</v>
          </cell>
        </row>
        <row r="6">
          <cell r="A6">
            <v>130802130022</v>
          </cell>
          <cell r="B6" t="str">
            <v>Intereses a Devengar CDA USD</v>
          </cell>
          <cell r="C6" t="str">
            <v>Inversiones Temporarias</v>
          </cell>
          <cell r="D6" t="str">
            <v>Certificados de Depositos de Ahorros</v>
          </cell>
          <cell r="E6" t="str">
            <v>Asset</v>
          </cell>
        </row>
        <row r="7">
          <cell r="A7">
            <v>22010110001</v>
          </cell>
          <cell r="B7" t="str">
            <v>Diferencial de Precio Negativo no Amortizado - CDA</v>
          </cell>
          <cell r="C7" t="str">
            <v>Inversiones Temporarias</v>
          </cell>
          <cell r="D7" t="str">
            <v>Certificados de Depositos de Ahorros</v>
          </cell>
          <cell r="E7" t="str">
            <v>Liabilities</v>
          </cell>
        </row>
        <row r="8">
          <cell r="A8">
            <v>120101150011</v>
          </cell>
          <cell r="B8" t="str">
            <v>CDA Gs.</v>
          </cell>
          <cell r="C8" t="str">
            <v>Inversiones Temporarias</v>
          </cell>
          <cell r="D8" t="str">
            <v>Certificados de Depositos de Ahorros</v>
          </cell>
          <cell r="E8" t="str">
            <v>Asset</v>
          </cell>
        </row>
        <row r="9">
          <cell r="A9">
            <v>130802130011</v>
          </cell>
          <cell r="B9" t="str">
            <v>Int. a Cobrar - CDA - Gs</v>
          </cell>
          <cell r="C9" t="str">
            <v>Inversiones Temporarias</v>
          </cell>
          <cell r="D9" t="str">
            <v>Certificados de Depositos de Ahorros</v>
          </cell>
          <cell r="E9" t="str">
            <v>Asset</v>
          </cell>
        </row>
        <row r="10">
          <cell r="A10">
            <v>130802130021</v>
          </cell>
          <cell r="B10" t="str">
            <v>Int. a Deveng. CDA - Gs</v>
          </cell>
          <cell r="C10" t="str">
            <v>Inversiones Temporarias</v>
          </cell>
          <cell r="D10" t="str">
            <v>Certificados de Depositos de Ahorros</v>
          </cell>
          <cell r="E10" t="str">
            <v>Asset</v>
          </cell>
        </row>
        <row r="11">
          <cell r="A11">
            <v>12010121001</v>
          </cell>
          <cell r="B11" t="str">
            <v>Diferencial de Precio Positivo no Amortizado - CDA</v>
          </cell>
          <cell r="C11" t="str">
            <v>Inversiones Temporarias</v>
          </cell>
          <cell r="D11" t="str">
            <v>Certificados de Depositos de Ahorros</v>
          </cell>
          <cell r="E11" t="str">
            <v>Asset</v>
          </cell>
        </row>
        <row r="12">
          <cell r="A12">
            <v>120101150031</v>
          </cell>
          <cell r="B12" t="str">
            <v>Bonos Corporativos Gs.</v>
          </cell>
          <cell r="C12" t="str">
            <v>Inversiones Temporarias</v>
          </cell>
          <cell r="D12" t="str">
            <v>Bonos Corporativos</v>
          </cell>
          <cell r="E12" t="str">
            <v>Asset</v>
          </cell>
        </row>
        <row r="13">
          <cell r="A13">
            <v>130802130051</v>
          </cell>
          <cell r="B13" t="str">
            <v>Intereses a Cobrar BC Gs</v>
          </cell>
          <cell r="C13" t="str">
            <v>Inversiones Temporarias</v>
          </cell>
          <cell r="D13" t="str">
            <v>Bonos Corporativos</v>
          </cell>
          <cell r="E13" t="str">
            <v>Asset</v>
          </cell>
        </row>
        <row r="14">
          <cell r="A14">
            <v>130802130061</v>
          </cell>
          <cell r="B14" t="str">
            <v>Intereses a Devengar BC Gs</v>
          </cell>
          <cell r="C14" t="str">
            <v>Inversiones Temporarias</v>
          </cell>
          <cell r="D14" t="str">
            <v>Bonos Corporativos</v>
          </cell>
          <cell r="E14" t="str">
            <v>Asset</v>
          </cell>
        </row>
        <row r="15">
          <cell r="A15">
            <v>12010121003</v>
          </cell>
          <cell r="B15" t="str">
            <v>Diferencial de Precio Positivo no Amortizado - Bonos Corporativos</v>
          </cell>
          <cell r="C15" t="str">
            <v>Inversiones Temporarias</v>
          </cell>
          <cell r="D15" t="str">
            <v>Bonos Corporativos</v>
          </cell>
          <cell r="E15" t="str">
            <v>Asset</v>
          </cell>
        </row>
        <row r="16">
          <cell r="A16">
            <v>120101150041</v>
          </cell>
          <cell r="B16" t="str">
            <v>Bonos Financieros Gs.</v>
          </cell>
          <cell r="C16" t="str">
            <v>Inversiones Temporarias</v>
          </cell>
          <cell r="D16" t="str">
            <v>Bonos Financieros</v>
          </cell>
          <cell r="E16" t="str">
            <v>Asset</v>
          </cell>
        </row>
        <row r="17">
          <cell r="A17">
            <v>130802130071</v>
          </cell>
          <cell r="B17" t="str">
            <v>Int. a Cobrar - Bonos Fin. GS</v>
          </cell>
          <cell r="C17" t="str">
            <v>Inversiones Temporarias</v>
          </cell>
          <cell r="D17" t="str">
            <v>Bonos Financieros</v>
          </cell>
          <cell r="E17" t="str">
            <v>Asset</v>
          </cell>
        </row>
        <row r="18">
          <cell r="A18">
            <v>130802130081</v>
          </cell>
          <cell r="B18" t="str">
            <v>Int. a Devengar - Bonos Fin. GS</v>
          </cell>
          <cell r="C18" t="str">
            <v>Inversiones Temporarias</v>
          </cell>
          <cell r="D18" t="str">
            <v>Bonos Financieros</v>
          </cell>
          <cell r="E18" t="str">
            <v>Asset</v>
          </cell>
        </row>
        <row r="19">
          <cell r="A19">
            <v>12010119003</v>
          </cell>
          <cell r="B19" t="str">
            <v>Bonos Financieros  Repo</v>
          </cell>
          <cell r="C19" t="str">
            <v>Operaciones Repo</v>
          </cell>
          <cell r="D19" t="str">
            <v>Bonos Financ en Repo</v>
          </cell>
          <cell r="E19" t="str">
            <v>Asset</v>
          </cell>
        </row>
        <row r="20">
          <cell r="A20">
            <v>12010119001</v>
          </cell>
          <cell r="B20" t="str">
            <v>CDA Repo</v>
          </cell>
          <cell r="C20" t="str">
            <v>Operaciones Repo</v>
          </cell>
          <cell r="D20" t="str">
            <v>CDA en Repo</v>
          </cell>
          <cell r="E20" t="str">
            <v>Asset</v>
          </cell>
        </row>
        <row r="21">
          <cell r="A21">
            <v>13080205005</v>
          </cell>
          <cell r="B21" t="str">
            <v>Intereses a cobrar  Bonos Corporativos en Repo</v>
          </cell>
          <cell r="C21" t="str">
            <v>Operaciones Repo</v>
          </cell>
          <cell r="D21" t="str">
            <v>Bonos Financ en Repo</v>
          </cell>
          <cell r="E21" t="str">
            <v>Asset</v>
          </cell>
        </row>
        <row r="22">
          <cell r="A22">
            <v>13080205006</v>
          </cell>
          <cell r="B22" t="str">
            <v xml:space="preserve">(-) Intereses a devengar  Bonos Corporativos en Repo </v>
          </cell>
          <cell r="C22" t="str">
            <v>Operaciones Repo</v>
          </cell>
          <cell r="D22" t="str">
            <v>Bonos Financ en Repo</v>
          </cell>
          <cell r="E22" t="str">
            <v>Asset</v>
          </cell>
        </row>
        <row r="23">
          <cell r="A23">
            <v>13080205001</v>
          </cell>
          <cell r="B23" t="str">
            <v>Prima A Devengar - Bonos Gs. REPO</v>
          </cell>
          <cell r="C23" t="str">
            <v>Operaciones Repo</v>
          </cell>
          <cell r="D23" t="str">
            <v>Bonos Financ en Repo</v>
          </cell>
          <cell r="E23" t="str">
            <v>Asset</v>
          </cell>
        </row>
        <row r="24">
          <cell r="A24">
            <v>130101630013</v>
          </cell>
          <cell r="B24" t="str">
            <v>Otras cuentas por cobrar Gs.</v>
          </cell>
          <cell r="C24" t="str">
            <v>Otros activos corrientes</v>
          </cell>
          <cell r="D24" t="str">
            <v>Otros por cobrar</v>
          </cell>
          <cell r="E24" t="str">
            <v>Asset</v>
          </cell>
        </row>
        <row r="25">
          <cell r="A25">
            <v>1301015100211</v>
          </cell>
          <cell r="B25" t="str">
            <v>Comisiones a Cobrar GS</v>
          </cell>
          <cell r="C25" t="str">
            <v>Cuentas por cobrar Vinculadas Cp</v>
          </cell>
          <cell r="D25" t="str">
            <v>Comisiones Fondos a cobrar</v>
          </cell>
          <cell r="E25" t="str">
            <v>Asset</v>
          </cell>
        </row>
        <row r="26">
          <cell r="A26">
            <v>1301015100221</v>
          </cell>
          <cell r="B26" t="str">
            <v>Comisiones a Cobrar USD - FM</v>
          </cell>
          <cell r="C26" t="str">
            <v>Cuentas por cobrar Vinculadas Cp</v>
          </cell>
          <cell r="D26" t="str">
            <v>Comisiones Fondos a cobrar</v>
          </cell>
          <cell r="E26" t="str">
            <v>Asset</v>
          </cell>
        </row>
        <row r="27">
          <cell r="A27">
            <v>1301015100222</v>
          </cell>
          <cell r="B27" t="str">
            <v>Comisiones a Cobrar USD - Eydisa</v>
          </cell>
          <cell r="C27" t="str">
            <v>Cuentas por cobrar Vinculadas Cp</v>
          </cell>
          <cell r="D27" t="str">
            <v>Comisiones Fondos a cobrar</v>
          </cell>
          <cell r="E27" t="str">
            <v>Asset</v>
          </cell>
        </row>
        <row r="28">
          <cell r="A28">
            <v>1301015100223</v>
          </cell>
          <cell r="B28" t="str">
            <v>Comisiones a Cobrar USD - Sol City</v>
          </cell>
          <cell r="C28" t="str">
            <v>Cuentas por cobrar Vinculadas Cp</v>
          </cell>
          <cell r="D28" t="str">
            <v>Comisiones Fondos a cobrar</v>
          </cell>
          <cell r="E28" t="str">
            <v>Asset</v>
          </cell>
        </row>
        <row r="29">
          <cell r="A29">
            <v>1301015100212</v>
          </cell>
          <cell r="B29" t="str">
            <v>Comisiones a Cobrar GS - FM Evolución</v>
          </cell>
          <cell r="C29" t="str">
            <v>Cuentas por cobrar Vinculadas Cp</v>
          </cell>
          <cell r="D29" t="str">
            <v>Comisiones Fondos a cobrar</v>
          </cell>
          <cell r="E29" t="str">
            <v>Asset</v>
          </cell>
        </row>
        <row r="30">
          <cell r="A30">
            <v>130101650011</v>
          </cell>
          <cell r="B30" t="str">
            <v>Cuentas a Cobrar Gs - Vinculadas</v>
          </cell>
          <cell r="C30" t="str">
            <v>Cuentas por cobrar Vinculadas Cp</v>
          </cell>
          <cell r="D30" t="str">
            <v>Cuentas por cobrar Vinculadas Cp</v>
          </cell>
          <cell r="E30" t="str">
            <v>Asset</v>
          </cell>
        </row>
        <row r="31">
          <cell r="A31">
            <v>130101650012</v>
          </cell>
          <cell r="B31" t="str">
            <v>Cuentas a Cobrar USD - Vinculadas</v>
          </cell>
          <cell r="C31" t="str">
            <v>Cuentas por cobrar Vinculadas Cp</v>
          </cell>
          <cell r="D31" t="str">
            <v>Cuentas por cobrar Vinculadas Cp</v>
          </cell>
          <cell r="E31" t="str">
            <v>Asset</v>
          </cell>
        </row>
        <row r="32">
          <cell r="A32">
            <v>13020177001</v>
          </cell>
          <cell r="B32" t="str">
            <v>Deudores por negociación Títulos Renta Fija CDA en Repo USD</v>
          </cell>
          <cell r="C32" t="str">
            <v>Operaciones Repo</v>
          </cell>
          <cell r="E32" t="str">
            <v>Asset</v>
          </cell>
        </row>
        <row r="33">
          <cell r="A33">
            <v>13020173008</v>
          </cell>
          <cell r="B33" t="str">
            <v>Deudores por negociación Títulos Renta Fija CDA en Repo Gs.</v>
          </cell>
          <cell r="C33" t="str">
            <v>Operaciones Repo</v>
          </cell>
          <cell r="E33" t="str">
            <v>Asset</v>
          </cell>
        </row>
        <row r="34">
          <cell r="A34">
            <v>13080209001</v>
          </cell>
          <cell r="B34" t="str">
            <v>Intereses a cobrar  CDA en  Repo</v>
          </cell>
          <cell r="C34" t="str">
            <v>Operaciones Repo</v>
          </cell>
          <cell r="E34" t="str">
            <v>Asset</v>
          </cell>
        </row>
        <row r="35">
          <cell r="A35">
            <v>13080209002</v>
          </cell>
          <cell r="B35" t="str">
            <v>(-) Intereses a devengar  CDA en Repo</v>
          </cell>
          <cell r="C35" t="str">
            <v>Operaciones Repo</v>
          </cell>
          <cell r="E35" t="str">
            <v>Asset</v>
          </cell>
        </row>
        <row r="36">
          <cell r="A36">
            <v>13040191001</v>
          </cell>
          <cell r="B36" t="str">
            <v>Anticipos de IRE</v>
          </cell>
          <cell r="C36" t="str">
            <v>Creditos Fiscales</v>
          </cell>
          <cell r="D36" t="str">
            <v>Anticipo IRE</v>
          </cell>
          <cell r="E36" t="str">
            <v>Asset</v>
          </cell>
        </row>
        <row r="37">
          <cell r="A37">
            <v>13040191004</v>
          </cell>
          <cell r="B37" t="str">
            <v>IVA Crédito Fiscal 10%</v>
          </cell>
          <cell r="C37" t="str">
            <v>Creditos Fiscales</v>
          </cell>
          <cell r="D37" t="str">
            <v>IVA CF</v>
          </cell>
          <cell r="E37" t="str">
            <v>Asset</v>
          </cell>
        </row>
        <row r="38">
          <cell r="A38">
            <v>1304018700122</v>
          </cell>
          <cell r="B38" t="str">
            <v>Anticipo a Proveedores Locales USD</v>
          </cell>
          <cell r="C38" t="str">
            <v>Anticipos Realizados</v>
          </cell>
          <cell r="D38" t="str">
            <v>Anticipos a Proveedores</v>
          </cell>
          <cell r="E38" t="str">
            <v>Asset</v>
          </cell>
        </row>
        <row r="39">
          <cell r="A39">
            <v>1304018700111</v>
          </cell>
          <cell r="B39" t="str">
            <v>Anticipo a Proveedores Locales Gs.</v>
          </cell>
          <cell r="C39" t="str">
            <v>Anticipos Realizados</v>
          </cell>
          <cell r="D39" t="str">
            <v>Anticipos a Proveedores</v>
          </cell>
          <cell r="E39" t="str">
            <v>Asset</v>
          </cell>
        </row>
        <row r="40">
          <cell r="A40">
            <v>1304018700112</v>
          </cell>
          <cell r="B40" t="str">
            <v>Anticipo a Proveedores - Vinculados</v>
          </cell>
          <cell r="C40" t="str">
            <v>Anticipos Realizados</v>
          </cell>
          <cell r="D40" t="str">
            <v>Anticipos a Proveedores</v>
          </cell>
          <cell r="E40" t="str">
            <v>Asset</v>
          </cell>
        </row>
        <row r="41">
          <cell r="A41" t="str">
            <v>1304018700121</v>
          </cell>
          <cell r="B41" t="str">
            <v>Anticipo a Proveedores del Exterior USD</v>
          </cell>
          <cell r="C41" t="str">
            <v>Anticipos Realizados</v>
          </cell>
          <cell r="D41" t="str">
            <v>Anticipos a Proveedores</v>
          </cell>
          <cell r="E41" t="str">
            <v>Asset</v>
          </cell>
        </row>
        <row r="42">
          <cell r="A42">
            <v>130401970101</v>
          </cell>
          <cell r="B42" t="str">
            <v>Servicio de Calificacion de Riesgos FM</v>
          </cell>
          <cell r="C42" t="str">
            <v>Gastos Pagados por Adelantado Lp</v>
          </cell>
          <cell r="D42" t="str">
            <v>Calificadora de Riesgos</v>
          </cell>
          <cell r="E42" t="str">
            <v>Asset</v>
          </cell>
        </row>
        <row r="43">
          <cell r="A43">
            <v>130401970106</v>
          </cell>
          <cell r="B43" t="str">
            <v>Canon Anual Seprelad</v>
          </cell>
          <cell r="C43" t="str">
            <v>Gastos Pagados por Adelantado Lp</v>
          </cell>
          <cell r="D43" t="str">
            <v>Canon Seprelad</v>
          </cell>
          <cell r="E43" t="str">
            <v>Asset</v>
          </cell>
        </row>
        <row r="44">
          <cell r="A44">
            <v>13040197011</v>
          </cell>
          <cell r="B44" t="str">
            <v>Gastos Pagados por Adelantado - Implementación BW</v>
          </cell>
          <cell r="C44" t="str">
            <v>Gastos Pagados por Adelantado Lp</v>
          </cell>
          <cell r="D44" t="str">
            <v>Implementacion BW</v>
          </cell>
          <cell r="E44" t="str">
            <v>Asset</v>
          </cell>
        </row>
        <row r="45">
          <cell r="A45">
            <v>150102270044</v>
          </cell>
          <cell r="B45" t="str">
            <v>Gastos De Constitución</v>
          </cell>
          <cell r="C45" t="str">
            <v>Cargos Diferidos</v>
          </cell>
          <cell r="D45" t="str">
            <v>Gastos de Constitucion</v>
          </cell>
          <cell r="E45" t="str">
            <v>Asset</v>
          </cell>
        </row>
        <row r="46">
          <cell r="A46">
            <v>150102270041</v>
          </cell>
          <cell r="B46" t="str">
            <v>Gasto de Constitucion Eydisa</v>
          </cell>
          <cell r="C46" t="str">
            <v>Cargos Diferidos</v>
          </cell>
          <cell r="D46" t="str">
            <v>Gastos de Constitucion</v>
          </cell>
          <cell r="E46" t="str">
            <v>Asset</v>
          </cell>
        </row>
        <row r="47">
          <cell r="A47">
            <v>150102270042</v>
          </cell>
          <cell r="B47" t="str">
            <v>Gastos De Constitución SolCity 1</v>
          </cell>
          <cell r="C47" t="str">
            <v>Cargos Diferidos</v>
          </cell>
          <cell r="D47" t="str">
            <v>Gastos de Constitucion</v>
          </cell>
          <cell r="E47" t="str">
            <v>Asset</v>
          </cell>
        </row>
        <row r="48">
          <cell r="A48">
            <v>150102270043</v>
          </cell>
          <cell r="B48" t="str">
            <v>Gastos De Constitución Evolucion</v>
          </cell>
          <cell r="C48" t="str">
            <v>Cargos Diferidos</v>
          </cell>
          <cell r="D48" t="str">
            <v>Gastos de Constitucion</v>
          </cell>
          <cell r="E48" t="str">
            <v>Asset</v>
          </cell>
        </row>
        <row r="49">
          <cell r="A49">
            <v>15010227904</v>
          </cell>
          <cell r="B49" t="str">
            <v>(-) Amortizaciones Acumuladas</v>
          </cell>
          <cell r="C49" t="str">
            <v>Cargos Diferidos</v>
          </cell>
          <cell r="D49" t="str">
            <v>Gastos de Constitucion</v>
          </cell>
          <cell r="E49" t="str">
            <v>Asset</v>
          </cell>
        </row>
        <row r="50">
          <cell r="A50">
            <v>15010227002</v>
          </cell>
          <cell r="B50" t="str">
            <v>Licencia Software</v>
          </cell>
          <cell r="C50" t="str">
            <v>Intangibles</v>
          </cell>
          <cell r="D50" t="str">
            <v>Licencias</v>
          </cell>
          <cell r="E50" t="str">
            <v>Asset</v>
          </cell>
        </row>
        <row r="51">
          <cell r="A51">
            <v>15010227902</v>
          </cell>
          <cell r="B51" t="str">
            <v>(-) Amortizaciones Acumuladas</v>
          </cell>
          <cell r="C51" t="str">
            <v>Intangibles</v>
          </cell>
          <cell r="D51" t="str">
            <v>Licencias</v>
          </cell>
          <cell r="E51" t="str">
            <v>Asset</v>
          </cell>
        </row>
        <row r="52">
          <cell r="A52">
            <v>15010227006</v>
          </cell>
          <cell r="B52" t="str">
            <v>Sistema En Desarrollo</v>
          </cell>
          <cell r="C52" t="str">
            <v>Intangibles</v>
          </cell>
          <cell r="D52" t="str">
            <v>Desarrollo de Sistemas</v>
          </cell>
          <cell r="E52" t="str">
            <v>Asset</v>
          </cell>
        </row>
        <row r="53">
          <cell r="A53">
            <v>210101040021</v>
          </cell>
          <cell r="B53" t="str">
            <v>Cuentas a Pagar - Vinculadas Gs</v>
          </cell>
          <cell r="C53" t="str">
            <v>Cuentas por pagar vinculadas Cp</v>
          </cell>
          <cell r="D53" t="str">
            <v>Cuentas por pagar vinculadas Cp</v>
          </cell>
          <cell r="E53" t="str">
            <v>Liabilities</v>
          </cell>
        </row>
        <row r="54">
          <cell r="A54">
            <v>210101040022</v>
          </cell>
          <cell r="B54" t="str">
            <v>Cuentas a Pagar - Vinculadas USD</v>
          </cell>
          <cell r="C54" t="str">
            <v>Cuentas por pagar vinculadas Cp</v>
          </cell>
          <cell r="D54" t="str">
            <v>Cuentas por pagar vinculadas Cp</v>
          </cell>
          <cell r="E54" t="str">
            <v>Liabilities</v>
          </cell>
        </row>
        <row r="55">
          <cell r="A55">
            <v>210101020011</v>
          </cell>
          <cell r="B55" t="str">
            <v>Proveedores Locales Gs.</v>
          </cell>
          <cell r="C55" t="str">
            <v>Otras cuentas por pagar Cp</v>
          </cell>
          <cell r="D55" t="str">
            <v>Proveedores</v>
          </cell>
          <cell r="E55" t="str">
            <v>Liabilities</v>
          </cell>
        </row>
        <row r="56">
          <cell r="A56">
            <v>210101040011</v>
          </cell>
          <cell r="B56" t="str">
            <v>Proveedores Empresas Vinculadas Gs</v>
          </cell>
          <cell r="C56" t="str">
            <v>Otras cuentas por pagar Cp</v>
          </cell>
          <cell r="D56" t="str">
            <v>Proveedores</v>
          </cell>
          <cell r="E56" t="str">
            <v>Liabilities</v>
          </cell>
        </row>
        <row r="57">
          <cell r="A57">
            <v>210101020012</v>
          </cell>
          <cell r="B57" t="str">
            <v>Proveedores Moneda Extranjera</v>
          </cell>
          <cell r="C57" t="str">
            <v>Otras cuentas por pagar Cp</v>
          </cell>
          <cell r="D57" t="str">
            <v>Proveedores</v>
          </cell>
          <cell r="E57" t="str">
            <v>Liabilities</v>
          </cell>
        </row>
        <row r="58">
          <cell r="A58">
            <v>210101020013</v>
          </cell>
          <cell r="B58" t="str">
            <v>Proveedores del Exterior USD</v>
          </cell>
          <cell r="C58" t="str">
            <v>Otras cuentas por pagar Cp</v>
          </cell>
          <cell r="D58" t="str">
            <v>Proveedores</v>
          </cell>
          <cell r="E58" t="str">
            <v>Liabilities</v>
          </cell>
        </row>
        <row r="59">
          <cell r="A59">
            <v>210101020021</v>
          </cell>
          <cell r="B59" t="str">
            <v>Proveedores de Servicios Gs.</v>
          </cell>
          <cell r="C59" t="str">
            <v>Otras cuentas por pagar Cp</v>
          </cell>
          <cell r="D59" t="str">
            <v>Proveedores</v>
          </cell>
          <cell r="E59" t="str">
            <v>Liabilities</v>
          </cell>
        </row>
        <row r="60">
          <cell r="A60">
            <v>210101020022</v>
          </cell>
          <cell r="B60" t="str">
            <v>Proveedores de Servicios USD</v>
          </cell>
          <cell r="C60" t="str">
            <v>Otras cuentas por pagar Cp</v>
          </cell>
          <cell r="D60" t="str">
            <v>Proveedores</v>
          </cell>
          <cell r="E60" t="str">
            <v>Liabilities</v>
          </cell>
        </row>
        <row r="61">
          <cell r="A61">
            <v>210101020032</v>
          </cell>
          <cell r="B61" t="str">
            <v>Anticipo de Clientes USD</v>
          </cell>
          <cell r="C61" t="str">
            <v>Anticipos Recibidos</v>
          </cell>
          <cell r="D61" t="str">
            <v>Anticipos de Clientes</v>
          </cell>
          <cell r="E61" t="str">
            <v>Liabilities</v>
          </cell>
        </row>
        <row r="62">
          <cell r="A62">
            <v>23010118001</v>
          </cell>
          <cell r="B62" t="str">
            <v>Acreedores por Negociación Títulos Valores Renta Fija en Repo</v>
          </cell>
          <cell r="C62" t="str">
            <v>Otras cuentas por pagar Cp</v>
          </cell>
          <cell r="E62" t="str">
            <v>Liabilities</v>
          </cell>
        </row>
        <row r="63">
          <cell r="A63">
            <v>23010128001</v>
          </cell>
          <cell r="B63" t="str">
            <v>Intereses a pagar Acreedores Títulos Renta Fija CDA  en Repo</v>
          </cell>
          <cell r="C63" t="str">
            <v>Otras cuentas por pagar Cp</v>
          </cell>
          <cell r="E63" t="str">
            <v>Liabilities</v>
          </cell>
        </row>
        <row r="64">
          <cell r="A64">
            <v>23010130008</v>
          </cell>
          <cell r="B64" t="str">
            <v>(-) Intereses a devengar Acreedores Títulos Renta Fija CDA en Repo</v>
          </cell>
          <cell r="C64" t="str">
            <v>Otras cuentas por pagar Cp</v>
          </cell>
          <cell r="E64" t="str">
            <v>Liabilities</v>
          </cell>
        </row>
        <row r="65">
          <cell r="A65">
            <v>25010142001</v>
          </cell>
          <cell r="B65" t="str">
            <v>Impuesto a la Renta a Pagar</v>
          </cell>
          <cell r="C65" t="str">
            <v>Obligaciones Fiscales</v>
          </cell>
          <cell r="D65" t="str">
            <v>IRE a Pagar</v>
          </cell>
          <cell r="E65" t="str">
            <v>Liabilities</v>
          </cell>
        </row>
        <row r="66">
          <cell r="A66">
            <v>250101420021</v>
          </cell>
          <cell r="B66" t="str">
            <v>IVA Debito Fiscal a Pagar</v>
          </cell>
          <cell r="C66" t="str">
            <v>Obligaciones Fiscales</v>
          </cell>
          <cell r="D66" t="str">
            <v>IVA a Pagar</v>
          </cell>
          <cell r="E66" t="str">
            <v>Liabilities</v>
          </cell>
        </row>
        <row r="67">
          <cell r="A67">
            <v>25010142005</v>
          </cell>
          <cell r="B67" t="str">
            <v>Retencion de IVA  a pagar</v>
          </cell>
          <cell r="C67" t="str">
            <v>Obligaciones Fiscales</v>
          </cell>
          <cell r="D67" t="str">
            <v>Retenciones a Pagar</v>
          </cell>
          <cell r="E67" t="str">
            <v>Liabilities</v>
          </cell>
        </row>
        <row r="68">
          <cell r="A68">
            <v>25010142004</v>
          </cell>
          <cell r="B68" t="str">
            <v>Retencion de Renta a pagar</v>
          </cell>
          <cell r="C68" t="str">
            <v>Obligaciones Fiscales</v>
          </cell>
          <cell r="D68" t="str">
            <v>Retenciones a Pagar</v>
          </cell>
          <cell r="E68" t="str">
            <v>Liabilities</v>
          </cell>
        </row>
        <row r="69">
          <cell r="A69">
            <v>25010140009</v>
          </cell>
          <cell r="B69" t="str">
            <v>Aportes Y Reten. A Pagar IPS</v>
          </cell>
          <cell r="C69" t="str">
            <v>Obligaciones Sociales</v>
          </cell>
          <cell r="D69" t="str">
            <v>IPS a Pagar</v>
          </cell>
          <cell r="E69" t="str">
            <v>Liabilities</v>
          </cell>
        </row>
        <row r="70">
          <cell r="A70">
            <v>25010140006</v>
          </cell>
          <cell r="B70" t="str">
            <v>Sueldos y Jornales/administrativos  a pagar</v>
          </cell>
          <cell r="C70" t="str">
            <v>Obligaciones Sociales</v>
          </cell>
          <cell r="D70" t="str">
            <v>Sueldos a Pagar</v>
          </cell>
          <cell r="E70" t="str">
            <v>Liabilities</v>
          </cell>
        </row>
        <row r="71">
          <cell r="A71">
            <v>25010140007</v>
          </cell>
          <cell r="B71" t="str">
            <v>Provisión De Aguinaldos</v>
          </cell>
          <cell r="C71" t="str">
            <v>Provisiones</v>
          </cell>
          <cell r="D71" t="str">
            <v>Aguinaldos a Pagar</v>
          </cell>
          <cell r="E71" t="str">
            <v>Liabilities</v>
          </cell>
        </row>
        <row r="72">
          <cell r="A72">
            <v>25010140005</v>
          </cell>
          <cell r="B72" t="str">
            <v>Honorarios Sindicos</v>
          </cell>
          <cell r="C72" t="str">
            <v>Provisiones</v>
          </cell>
          <cell r="D72" t="str">
            <v>Honorarios a Pagar</v>
          </cell>
          <cell r="E72" t="str">
            <v>Liabilities</v>
          </cell>
        </row>
        <row r="73">
          <cell r="A73">
            <v>25010140016</v>
          </cell>
          <cell r="B73" t="str">
            <v>Gastos de Marketing a Pagar</v>
          </cell>
          <cell r="C73" t="str">
            <v>Provisiones</v>
          </cell>
          <cell r="D73" t="str">
            <v>Provision Marketing</v>
          </cell>
          <cell r="E73" t="str">
            <v>Liabilities</v>
          </cell>
        </row>
        <row r="74">
          <cell r="A74">
            <v>250101400113</v>
          </cell>
          <cell r="B74" t="str">
            <v>Remuneracion Ley 285/93</v>
          </cell>
          <cell r="C74" t="str">
            <v>Provisiones</v>
          </cell>
          <cell r="D74" t="str">
            <v>Provision de Bonos</v>
          </cell>
          <cell r="E74" t="str">
            <v>Liabilities</v>
          </cell>
        </row>
        <row r="75">
          <cell r="A75">
            <v>250101400112</v>
          </cell>
          <cell r="B75" t="str">
            <v>Capacitación del Personal a Pagar</v>
          </cell>
          <cell r="C75" t="str">
            <v>Provisiones</v>
          </cell>
          <cell r="D75" t="str">
            <v>Capacitaciones a Pagar</v>
          </cell>
          <cell r="E75" t="str">
            <v>Liabilities</v>
          </cell>
        </row>
        <row r="76">
          <cell r="A76">
            <v>25010140017</v>
          </cell>
          <cell r="B76" t="str">
            <v>Contingencias Operativas a Pagar</v>
          </cell>
          <cell r="C76" t="str">
            <v>Provisiones</v>
          </cell>
          <cell r="D76" t="str">
            <v>Contingencias a Pagar</v>
          </cell>
          <cell r="E76" t="str">
            <v>Liabilities</v>
          </cell>
        </row>
        <row r="77">
          <cell r="A77">
            <v>25010140012</v>
          </cell>
          <cell r="B77" t="str">
            <v>Auditoría Externa a Pagar Gs.</v>
          </cell>
          <cell r="C77" t="str">
            <v>Provisiones</v>
          </cell>
          <cell r="D77" t="str">
            <v>Provision Auditoria Externa</v>
          </cell>
          <cell r="E77" t="str">
            <v>Liabilities</v>
          </cell>
        </row>
        <row r="78">
          <cell r="A78">
            <v>250101400111</v>
          </cell>
          <cell r="B78" t="str">
            <v>Comisiones a Pagar</v>
          </cell>
          <cell r="C78" t="str">
            <v>Provisiones</v>
          </cell>
          <cell r="D78" t="str">
            <v>Comisiones AUM a Pagar</v>
          </cell>
          <cell r="E78" t="str">
            <v>Liabilities</v>
          </cell>
        </row>
        <row r="79">
          <cell r="A79">
            <v>25010140008</v>
          </cell>
          <cell r="B79" t="str">
            <v>Vacaciones a Pagar</v>
          </cell>
          <cell r="C79" t="str">
            <v>Provisiones</v>
          </cell>
          <cell r="D79" t="str">
            <v>Vacaciones a pagar</v>
          </cell>
          <cell r="E79" t="str">
            <v>Liabilities</v>
          </cell>
        </row>
        <row r="80">
          <cell r="A80">
            <v>25010140018</v>
          </cell>
          <cell r="B80" t="str">
            <v>Servicio Mesa de Dinero a Pagar</v>
          </cell>
          <cell r="C80" t="str">
            <v>Provisiones</v>
          </cell>
          <cell r="D80" t="str">
            <v>Mesa de Dinero a Pagar</v>
          </cell>
          <cell r="E80" t="str">
            <v>Liabilities</v>
          </cell>
        </row>
        <row r="81">
          <cell r="A81">
            <v>25010140019</v>
          </cell>
          <cell r="B81" t="str">
            <v>Servicios de Distribucon de Fondos a Pagar</v>
          </cell>
          <cell r="C81" t="str">
            <v>Provisiones</v>
          </cell>
          <cell r="D81" t="str">
            <v>Comisiones AUM a Pagar</v>
          </cell>
          <cell r="E81" t="str">
            <v>Liabilities</v>
          </cell>
        </row>
        <row r="82">
          <cell r="A82">
            <v>31010502001</v>
          </cell>
          <cell r="B82" t="str">
            <v>Capital Suscripto</v>
          </cell>
          <cell r="C82" t="str">
            <v>Capital Integrado</v>
          </cell>
          <cell r="D82" t="str">
            <v>Capital Suscripto</v>
          </cell>
          <cell r="E82" t="str">
            <v>Equity</v>
          </cell>
        </row>
        <row r="83">
          <cell r="A83">
            <v>31020504001</v>
          </cell>
          <cell r="B83" t="str">
            <v>Aportes irrevocables para integración de capital</v>
          </cell>
          <cell r="C83" t="str">
            <v>Aportes No Capitalizados</v>
          </cell>
          <cell r="D83" t="str">
            <v>Aportes No Capitalizados</v>
          </cell>
          <cell r="E83" t="str">
            <v>Equity</v>
          </cell>
        </row>
        <row r="84">
          <cell r="A84">
            <v>31030506001</v>
          </cell>
          <cell r="B84" t="str">
            <v>Reserva Legal</v>
          </cell>
          <cell r="C84" t="str">
            <v>Reserva Legal</v>
          </cell>
          <cell r="D84" t="str">
            <v>Reserva Legal</v>
          </cell>
          <cell r="E84" t="str">
            <v>Equity</v>
          </cell>
        </row>
        <row r="85">
          <cell r="A85">
            <v>31030506003</v>
          </cell>
          <cell r="B85" t="str">
            <v>Reservas Facultativas</v>
          </cell>
          <cell r="C85" t="str">
            <v>Otras reservas</v>
          </cell>
          <cell r="D85" t="str">
            <v>Otras reservas</v>
          </cell>
          <cell r="E85" t="str">
            <v>Equity</v>
          </cell>
        </row>
        <row r="86">
          <cell r="A86">
            <v>31040516</v>
          </cell>
          <cell r="B86" t="str">
            <v>Resultados Acumulados</v>
          </cell>
          <cell r="C86" t="str">
            <v>Resultados Acumulados</v>
          </cell>
          <cell r="D86" t="str">
            <v>Resultados Acumulados</v>
          </cell>
          <cell r="E86" t="str">
            <v>Equity</v>
          </cell>
        </row>
        <row r="87">
          <cell r="A87">
            <v>31040518001</v>
          </cell>
          <cell r="B87" t="str">
            <v>Resultado Del Ejercicio</v>
          </cell>
          <cell r="C87" t="str">
            <v>Resultado del Ejercicio</v>
          </cell>
          <cell r="D87" t="str">
            <v>Resultado del Ejercicio</v>
          </cell>
          <cell r="E87" t="str">
            <v>Equity</v>
          </cell>
        </row>
        <row r="88">
          <cell r="A88">
            <v>610107020011</v>
          </cell>
          <cell r="B88" t="str">
            <v>Comisiones Cobradas  - FM RF PYG</v>
          </cell>
          <cell r="C88" t="str">
            <v>Ingresos</v>
          </cell>
          <cell r="D88" t="str">
            <v>RF CASH PYG</v>
          </cell>
          <cell r="E88" t="str">
            <v>Ingresos</v>
          </cell>
        </row>
        <row r="89">
          <cell r="A89">
            <v>610107020012</v>
          </cell>
          <cell r="B89" t="str">
            <v>Comisiones Cobradas  - FM RF USD</v>
          </cell>
          <cell r="C89" t="str">
            <v>Ingresos</v>
          </cell>
          <cell r="D89" t="str">
            <v>RF CASH USD</v>
          </cell>
          <cell r="E89" t="str">
            <v>Ingresos</v>
          </cell>
        </row>
        <row r="90">
          <cell r="A90">
            <v>610107020013</v>
          </cell>
          <cell r="B90" t="str">
            <v>Comisiones Cobradas  - EYDISA</v>
          </cell>
          <cell r="C90" t="str">
            <v>Ingresos</v>
          </cell>
          <cell r="D90" t="str">
            <v>Fondo Eydisa</v>
          </cell>
          <cell r="E90" t="str">
            <v>Ingresos</v>
          </cell>
        </row>
        <row r="91">
          <cell r="A91">
            <v>610107020014</v>
          </cell>
          <cell r="B91" t="str">
            <v>Comisiones Cobradas  - Sol City</v>
          </cell>
          <cell r="C91" t="str">
            <v>Ingresos</v>
          </cell>
          <cell r="D91" t="str">
            <v>Fondo Solcity</v>
          </cell>
          <cell r="E91" t="str">
            <v>Ingresos</v>
          </cell>
        </row>
        <row r="92">
          <cell r="A92">
            <v>610107020015</v>
          </cell>
          <cell r="B92" t="str">
            <v>Comisiones Cobradas  - FM Evolución</v>
          </cell>
          <cell r="C92" t="str">
            <v>Ingresos</v>
          </cell>
          <cell r="D92" t="str">
            <v>Fondo Evolucion PYG</v>
          </cell>
          <cell r="E92" t="str">
            <v>Ingresos</v>
          </cell>
        </row>
        <row r="93">
          <cell r="A93">
            <v>610307160061</v>
          </cell>
          <cell r="B93" t="str">
            <v>Primas Cobradas por Reporto - CDA</v>
          </cell>
          <cell r="C93" t="str">
            <v>Ingresos</v>
          </cell>
          <cell r="D93" t="str">
            <v>Primas por Operaciones Repo</v>
          </cell>
          <cell r="E93" t="str">
            <v>Ingresos</v>
          </cell>
        </row>
        <row r="94">
          <cell r="A94">
            <v>61040730003</v>
          </cell>
          <cell r="B94" t="str">
            <v>Primas Cobradas por Reporto - Bonos</v>
          </cell>
          <cell r="C94" t="str">
            <v>Ingresos</v>
          </cell>
          <cell r="D94" t="str">
            <v>Primas por Operaciones Repo</v>
          </cell>
          <cell r="E94" t="str">
            <v>Ingresos</v>
          </cell>
        </row>
        <row r="95">
          <cell r="A95">
            <v>61040734001</v>
          </cell>
          <cell r="B95" t="str">
            <v>Ganancia en Operaciones - CDA USD</v>
          </cell>
          <cell r="C95" t="str">
            <v>Ingresos</v>
          </cell>
          <cell r="D95" t="str">
            <v>Trading</v>
          </cell>
          <cell r="E95" t="str">
            <v>Ingresos</v>
          </cell>
        </row>
        <row r="96">
          <cell r="A96">
            <v>61040732003</v>
          </cell>
          <cell r="B96" t="str">
            <v>Ingresos por intereses cobrados instrumentos en Repo Partes Vinculadas</v>
          </cell>
          <cell r="C96" t="str">
            <v>Ingresos</v>
          </cell>
          <cell r="D96" t="str">
            <v>Primas por Operaciones Repo</v>
          </cell>
          <cell r="E96" t="str">
            <v>Ingresos</v>
          </cell>
        </row>
        <row r="97">
          <cell r="A97">
            <v>610407180021</v>
          </cell>
          <cell r="B97" t="str">
            <v>Bonos Corporativos  - GS</v>
          </cell>
          <cell r="C97" t="str">
            <v>Ingresos</v>
          </cell>
          <cell r="D97" t="str">
            <v>Intereses por Inversiones</v>
          </cell>
          <cell r="E97" t="str">
            <v>Ingresos</v>
          </cell>
        </row>
        <row r="98">
          <cell r="A98">
            <v>610407180011</v>
          </cell>
          <cell r="B98" t="str">
            <v>CDA - GS</v>
          </cell>
          <cell r="C98" t="str">
            <v>Ingresos</v>
          </cell>
          <cell r="D98" t="str">
            <v>Intereses por Inversiones</v>
          </cell>
          <cell r="E98" t="str">
            <v>Ingresos</v>
          </cell>
        </row>
        <row r="99">
          <cell r="A99">
            <v>610407180012</v>
          </cell>
          <cell r="B99" t="str">
            <v>CDA - USD</v>
          </cell>
          <cell r="C99" t="str">
            <v>Ingresos</v>
          </cell>
          <cell r="D99" t="str">
            <v>Intereses por Inversiones</v>
          </cell>
          <cell r="E99" t="str">
            <v>Ingresos</v>
          </cell>
        </row>
        <row r="100">
          <cell r="A100">
            <v>610407180031</v>
          </cell>
          <cell r="B100" t="str">
            <v>Bonos Financieros  - GS</v>
          </cell>
          <cell r="C100" t="str">
            <v>Ingresos</v>
          </cell>
          <cell r="D100" t="str">
            <v>Intereses por Inversiones</v>
          </cell>
          <cell r="E100" t="str">
            <v>Ingresos</v>
          </cell>
        </row>
        <row r="101">
          <cell r="A101">
            <v>61050746008</v>
          </cell>
          <cell r="B101" t="str">
            <v>Ganancia por Diferencia de Cambio</v>
          </cell>
          <cell r="C101" t="str">
            <v>Otros Ingresos y Gastos Operativos</v>
          </cell>
          <cell r="D101" t="str">
            <v>Valuacion</v>
          </cell>
          <cell r="E101" t="str">
            <v>Ingresos</v>
          </cell>
        </row>
        <row r="102">
          <cell r="A102">
            <v>61050746009</v>
          </cell>
          <cell r="B102" t="str">
            <v>Ingresos por diferencia de cambio pasivo</v>
          </cell>
          <cell r="C102" t="str">
            <v>Otros Ingresos y Gastos Operativos</v>
          </cell>
          <cell r="D102" t="str">
            <v>Valuacion</v>
          </cell>
          <cell r="E102" t="str">
            <v>Ingresos</v>
          </cell>
        </row>
        <row r="103">
          <cell r="A103">
            <v>61050746012</v>
          </cell>
          <cell r="B103" t="str">
            <v>Ingresos Varios</v>
          </cell>
          <cell r="C103" t="str">
            <v>Otros Ingresos y Gastos Operativos</v>
          </cell>
          <cell r="D103" t="str">
            <v>Otros Ingresos Varios</v>
          </cell>
          <cell r="E103" t="str">
            <v>Ingresos</v>
          </cell>
        </row>
        <row r="104">
          <cell r="A104">
            <v>61050746002</v>
          </cell>
          <cell r="B104" t="str">
            <v>Ingresos por ajustes y Redondeos</v>
          </cell>
          <cell r="C104" t="str">
            <v>Otros Ingresos y Gastos Operativos</v>
          </cell>
          <cell r="D104" t="str">
            <v>Ingresos Extraordinarios</v>
          </cell>
          <cell r="E104" t="str">
            <v>Ingresos</v>
          </cell>
        </row>
        <row r="105">
          <cell r="A105">
            <v>71040733008</v>
          </cell>
          <cell r="B105" t="str">
            <v>Sueldos</v>
          </cell>
          <cell r="C105" t="str">
            <v>Gastos de Personal</v>
          </cell>
          <cell r="D105" t="str">
            <v>Sueldos Administrativos</v>
          </cell>
          <cell r="E105" t="str">
            <v>Egresos</v>
          </cell>
        </row>
        <row r="106">
          <cell r="A106">
            <v>71040733012</v>
          </cell>
          <cell r="B106" t="str">
            <v>Aporte Patronal</v>
          </cell>
          <cell r="C106" t="str">
            <v>Gastos de Personal</v>
          </cell>
          <cell r="D106" t="str">
            <v>Aporte Patronal</v>
          </cell>
          <cell r="E106" t="str">
            <v>Egresos</v>
          </cell>
        </row>
        <row r="107">
          <cell r="A107">
            <v>71040733009</v>
          </cell>
          <cell r="B107" t="str">
            <v>Aguinaldos</v>
          </cell>
          <cell r="C107" t="str">
            <v>Gastos de Personal</v>
          </cell>
          <cell r="D107" t="str">
            <v>Aguinaldos Administrativos</v>
          </cell>
          <cell r="E107" t="str">
            <v>Egresos</v>
          </cell>
        </row>
        <row r="108">
          <cell r="A108">
            <v>71040733010</v>
          </cell>
          <cell r="B108" t="str">
            <v>Vacaciones</v>
          </cell>
          <cell r="C108" t="str">
            <v>Gastos de Personal</v>
          </cell>
          <cell r="D108" t="str">
            <v>Vacaciones</v>
          </cell>
          <cell r="E108" t="str">
            <v>Egresos</v>
          </cell>
        </row>
        <row r="109">
          <cell r="A109">
            <v>71040733016</v>
          </cell>
          <cell r="B109" t="str">
            <v>Seguros Privados al Personal</v>
          </cell>
          <cell r="C109" t="str">
            <v>Gastos de Personal</v>
          </cell>
          <cell r="D109" t="str">
            <v>Seguro Medico</v>
          </cell>
          <cell r="E109" t="str">
            <v>Egresos</v>
          </cell>
        </row>
        <row r="110">
          <cell r="A110">
            <v>71040733017</v>
          </cell>
          <cell r="B110" t="str">
            <v>Gratificacion de Desempeño</v>
          </cell>
          <cell r="C110" t="str">
            <v>Gastos de Personal</v>
          </cell>
          <cell r="D110" t="str">
            <v>Provisión de Bonos</v>
          </cell>
          <cell r="E110" t="str">
            <v>Egresos</v>
          </cell>
        </row>
        <row r="111">
          <cell r="A111">
            <v>71010701004</v>
          </cell>
          <cell r="B111" t="str">
            <v>Servicios de Distribucon de Fondos</v>
          </cell>
          <cell r="C111" t="str">
            <v>Gastos Operativos</v>
          </cell>
          <cell r="D111" t="str">
            <v>Servicios de Distribucon de Fondos</v>
          </cell>
          <cell r="E111" t="str">
            <v>Egresos</v>
          </cell>
        </row>
        <row r="112">
          <cell r="A112">
            <v>71040733062</v>
          </cell>
          <cell r="B112" t="str">
            <v>Tarjetas de Gourmet - Empleados</v>
          </cell>
          <cell r="C112" t="str">
            <v>Gastos de Personal</v>
          </cell>
          <cell r="D112" t="str">
            <v>Refrigerios</v>
          </cell>
          <cell r="E112" t="str">
            <v>Egresos</v>
          </cell>
        </row>
        <row r="113">
          <cell r="A113">
            <v>71040733022</v>
          </cell>
          <cell r="B113" t="str">
            <v>Asesoría Legal</v>
          </cell>
          <cell r="C113" t="str">
            <v>Gastos Administrativos</v>
          </cell>
          <cell r="D113" t="str">
            <v>Honorarios Asesores</v>
          </cell>
          <cell r="E113" t="str">
            <v>Egresos</v>
          </cell>
        </row>
        <row r="114">
          <cell r="A114">
            <v>71040733003</v>
          </cell>
          <cell r="B114" t="str">
            <v>Asesoría Contable</v>
          </cell>
          <cell r="C114" t="str">
            <v>Gastos Administrativos</v>
          </cell>
          <cell r="D114" t="str">
            <v>Honorarios Asesores</v>
          </cell>
          <cell r="E114" t="str">
            <v>Egresos</v>
          </cell>
        </row>
        <row r="115">
          <cell r="A115">
            <v>71040733020</v>
          </cell>
          <cell r="B115" t="str">
            <v>Auditoría Externa</v>
          </cell>
          <cell r="C115" t="str">
            <v>Gastos Administrativos</v>
          </cell>
          <cell r="D115" t="str">
            <v>Auditoria Externa</v>
          </cell>
          <cell r="E115" t="str">
            <v>Egresos</v>
          </cell>
        </row>
        <row r="116">
          <cell r="A116">
            <v>71040733063</v>
          </cell>
          <cell r="B116" t="str">
            <v>Honorarios Sindico</v>
          </cell>
          <cell r="C116" t="str">
            <v>Gastos de Personal</v>
          </cell>
          <cell r="D116" t="str">
            <v>Honorarios Sindicos</v>
          </cell>
          <cell r="E116" t="str">
            <v>Egresos</v>
          </cell>
        </row>
        <row r="117">
          <cell r="A117">
            <v>7104073306401</v>
          </cell>
          <cell r="B117" t="str">
            <v>Servicios de Calificación</v>
          </cell>
          <cell r="C117" t="str">
            <v>Gastos Administrativos</v>
          </cell>
          <cell r="D117" t="str">
            <v>Honorarios Calificadora de Riesgos</v>
          </cell>
          <cell r="E117" t="str">
            <v>Egresos</v>
          </cell>
        </row>
        <row r="118">
          <cell r="A118">
            <v>71040733019</v>
          </cell>
          <cell r="B118" t="str">
            <v>Dieta a Directores</v>
          </cell>
          <cell r="C118" t="str">
            <v>Gastos de Personal</v>
          </cell>
          <cell r="D118" t="str">
            <v>Remuneracion Personal Superior</v>
          </cell>
          <cell r="E118" t="str">
            <v>Egresos</v>
          </cell>
        </row>
        <row r="119">
          <cell r="A119">
            <v>71040733065</v>
          </cell>
          <cell r="B119" t="str">
            <v>Mantenimiento Visual Fondos</v>
          </cell>
          <cell r="C119" t="str">
            <v>Gastos Administrativos</v>
          </cell>
          <cell r="D119" t="str">
            <v>Honorarios T.I.</v>
          </cell>
          <cell r="E119" t="str">
            <v>Egresos</v>
          </cell>
        </row>
        <row r="120">
          <cell r="A120">
            <v>7104073306402</v>
          </cell>
          <cell r="B120" t="str">
            <v>Otros Honorarios Profesionales</v>
          </cell>
          <cell r="C120" t="str">
            <v>Gastos Administrativos</v>
          </cell>
          <cell r="D120" t="str">
            <v>Otros Honorarios Prof.</v>
          </cell>
          <cell r="E120" t="str">
            <v>Egresos</v>
          </cell>
        </row>
        <row r="121">
          <cell r="A121">
            <v>71010701001</v>
          </cell>
          <cell r="B121" t="str">
            <v>Serv. de Deposito y Cuostodia de Valores</v>
          </cell>
          <cell r="C121" t="str">
            <v>Gastos Operativos</v>
          </cell>
          <cell r="D121" t="str">
            <v>Custodia de Valores</v>
          </cell>
          <cell r="E121" t="str">
            <v>Egresos</v>
          </cell>
        </row>
        <row r="122">
          <cell r="A122">
            <v>7104073306405</v>
          </cell>
          <cell r="B122" t="str">
            <v>Servicios Administrativos</v>
          </cell>
          <cell r="C122" t="str">
            <v>Gastos Administrativos</v>
          </cell>
          <cell r="D122" t="str">
            <v>Servicios Administración</v>
          </cell>
          <cell r="E122" t="str">
            <v>Egresos</v>
          </cell>
        </row>
        <row r="123">
          <cell r="A123">
            <v>7104073306403</v>
          </cell>
          <cell r="B123" t="str">
            <v>Serv. de Cumplimiento Normativo</v>
          </cell>
          <cell r="C123" t="str">
            <v>Gastos Operativos</v>
          </cell>
          <cell r="D123" t="str">
            <v>Servicios Cumplimiento Normativo</v>
          </cell>
          <cell r="E123" t="str">
            <v>Egresos</v>
          </cell>
        </row>
        <row r="124">
          <cell r="A124">
            <v>7104073306404</v>
          </cell>
          <cell r="B124" t="str">
            <v>Servicios Mesa de Dinero</v>
          </cell>
          <cell r="C124" t="str">
            <v>Gastos Operativos</v>
          </cell>
          <cell r="D124" t="str">
            <v>Servicios Mesa de Dinero</v>
          </cell>
          <cell r="E124" t="str">
            <v>Egresos</v>
          </cell>
        </row>
        <row r="125">
          <cell r="A125">
            <v>71040733040</v>
          </cell>
          <cell r="B125" t="str">
            <v>Útiles Papelería E Impresos</v>
          </cell>
          <cell r="C125" t="str">
            <v>Gastos Administrativos</v>
          </cell>
          <cell r="D125" t="str">
            <v>Utiles de Oficina</v>
          </cell>
          <cell r="E125" t="str">
            <v>Egresos</v>
          </cell>
        </row>
        <row r="126">
          <cell r="A126">
            <v>13040197011</v>
          </cell>
          <cell r="B126" t="str">
            <v>IMPUESTOS, PATENTES, TASAS</v>
          </cell>
          <cell r="C126" t="str">
            <v>Gastos Administrativos</v>
          </cell>
          <cell r="D126" t="str">
            <v>Impuestos</v>
          </cell>
          <cell r="E126" t="str">
            <v>Asset</v>
          </cell>
        </row>
        <row r="127">
          <cell r="A127">
            <v>71040737003</v>
          </cell>
          <cell r="B127" t="str">
            <v>Impuesto A La Renta</v>
          </cell>
          <cell r="C127" t="str">
            <v>Impuesto a la Renta</v>
          </cell>
          <cell r="D127" t="str">
            <v>Impuesto a la Renta</v>
          </cell>
          <cell r="E127" t="str">
            <v>Egresos</v>
          </cell>
        </row>
        <row r="128">
          <cell r="A128">
            <v>71040737001</v>
          </cell>
          <cell r="B128" t="str">
            <v>Iva Costo</v>
          </cell>
          <cell r="C128" t="str">
            <v>Gastos Administrativos</v>
          </cell>
          <cell r="D128" t="str">
            <v>Impuestos</v>
          </cell>
          <cell r="E128" t="str">
            <v>Egresos</v>
          </cell>
        </row>
        <row r="129">
          <cell r="A129">
            <v>71040733046</v>
          </cell>
          <cell r="B129" t="str">
            <v>Patente Comercial</v>
          </cell>
          <cell r="C129" t="str">
            <v>Gastos Administrativos</v>
          </cell>
          <cell r="D129" t="str">
            <v>Patente Comercial</v>
          </cell>
          <cell r="E129" t="str">
            <v>Egresos</v>
          </cell>
        </row>
        <row r="130">
          <cell r="A130">
            <v>71040737002</v>
          </cell>
          <cell r="B130" t="str">
            <v>Recargos Y Multas</v>
          </cell>
          <cell r="C130" t="str">
            <v>Gastos Administrativos</v>
          </cell>
          <cell r="D130" t="str">
            <v>Multas Fiscales</v>
          </cell>
          <cell r="E130" t="str">
            <v>Egresos</v>
          </cell>
        </row>
        <row r="131">
          <cell r="A131">
            <v>71040737005</v>
          </cell>
          <cell r="B131" t="str">
            <v>Retenciones Pagadas</v>
          </cell>
          <cell r="C131" t="str">
            <v>Gastos Administrativos</v>
          </cell>
          <cell r="D131" t="str">
            <v>Impuestos</v>
          </cell>
          <cell r="E131" t="str">
            <v>Egresos</v>
          </cell>
        </row>
        <row r="132">
          <cell r="A132">
            <v>71040733023</v>
          </cell>
          <cell r="B132" t="str">
            <v>Gastos De Escribanía</v>
          </cell>
          <cell r="C132" t="str">
            <v>Gastos Administrativos</v>
          </cell>
          <cell r="D132" t="str">
            <v>Honorarios Escribanos</v>
          </cell>
          <cell r="E132" t="str">
            <v>Egresos</v>
          </cell>
        </row>
        <row r="133">
          <cell r="A133">
            <v>71040733089</v>
          </cell>
          <cell r="B133" t="str">
            <v xml:space="preserve">Gastos Varios </v>
          </cell>
          <cell r="C133" t="str">
            <v>Gastos Administrativos</v>
          </cell>
          <cell r="D133" t="str">
            <v>Gastos Varios</v>
          </cell>
          <cell r="E133" t="str">
            <v>Egresos</v>
          </cell>
        </row>
        <row r="134">
          <cell r="A134">
            <v>71040733044</v>
          </cell>
          <cell r="B134" t="str">
            <v>Gastos de Asamblea</v>
          </cell>
          <cell r="C134" t="str">
            <v>Gastos Administrativos</v>
          </cell>
          <cell r="D134" t="str">
            <v>Otros Gastos Administrativos</v>
          </cell>
          <cell r="E134" t="str">
            <v>Egresos</v>
          </cell>
        </row>
        <row r="135">
          <cell r="A135">
            <v>71040733090</v>
          </cell>
          <cell r="B135" t="str">
            <v>Egresos por Ajustes y Redondeos</v>
          </cell>
          <cell r="C135" t="str">
            <v>Otros Ingresos y Gastos Operativos</v>
          </cell>
          <cell r="D135" t="str">
            <v>Ingresos Extraordinarios</v>
          </cell>
          <cell r="E135" t="str">
            <v>Egresos</v>
          </cell>
        </row>
        <row r="136">
          <cell r="A136">
            <v>71040733027</v>
          </cell>
          <cell r="B136" t="str">
            <v>Reparacion y mantenimiento</v>
          </cell>
          <cell r="C136" t="str">
            <v>Gastos Administrativos</v>
          </cell>
          <cell r="D136" t="str">
            <v>Mantenimiento de Oficinas</v>
          </cell>
          <cell r="E136" t="str">
            <v>Egresos</v>
          </cell>
        </row>
        <row r="137">
          <cell r="A137">
            <v>71040731003</v>
          </cell>
          <cell r="B137" t="str">
            <v>Gastos de Viajes</v>
          </cell>
          <cell r="C137" t="str">
            <v>Gastos Administrativos</v>
          </cell>
          <cell r="D137" t="str">
            <v>Gastos de Movilidad</v>
          </cell>
          <cell r="E137" t="str">
            <v>Egresos</v>
          </cell>
        </row>
        <row r="138">
          <cell r="A138">
            <v>71040733085</v>
          </cell>
          <cell r="B138" t="str">
            <v>Contingencias Operativas</v>
          </cell>
          <cell r="C138" t="str">
            <v>Gastos Operativos</v>
          </cell>
          <cell r="D138" t="str">
            <v>Contingencias</v>
          </cell>
          <cell r="E138" t="str">
            <v>Egresos</v>
          </cell>
        </row>
        <row r="139">
          <cell r="A139">
            <v>71040733087</v>
          </cell>
          <cell r="B139" t="str">
            <v>Otros Gastos Administrativos</v>
          </cell>
          <cell r="C139" t="str">
            <v>Gastos Administrativos</v>
          </cell>
          <cell r="D139" t="str">
            <v>Otros Gastos Administrativos</v>
          </cell>
          <cell r="E139" t="str">
            <v>Egresos</v>
          </cell>
        </row>
        <row r="140">
          <cell r="A140">
            <v>71040733032</v>
          </cell>
          <cell r="B140" t="str">
            <v>Gastos de refrigerios</v>
          </cell>
          <cell r="C140" t="str">
            <v>Gastos Administrativos</v>
          </cell>
          <cell r="D140" t="str">
            <v>Gastos Varios</v>
          </cell>
          <cell r="E140" t="str">
            <v>Egresos</v>
          </cell>
        </row>
        <row r="141">
          <cell r="A141">
            <v>71040733014</v>
          </cell>
          <cell r="B141" t="str">
            <v>Capacitacion del Personal</v>
          </cell>
          <cell r="C141" t="str">
            <v>Gastos de Personal</v>
          </cell>
          <cell r="D141" t="str">
            <v>Capacitaciones</v>
          </cell>
          <cell r="E141" t="str">
            <v>Egresos</v>
          </cell>
        </row>
        <row r="142">
          <cell r="A142">
            <v>71040733088</v>
          </cell>
          <cell r="B142" t="str">
            <v>Gastos No Deducibles</v>
          </cell>
          <cell r="C142" t="str">
            <v>Gastos Administrativos</v>
          </cell>
          <cell r="D142" t="str">
            <v>Otros Gastos Administrativos</v>
          </cell>
          <cell r="E142" t="str">
            <v>Egresos</v>
          </cell>
        </row>
        <row r="143">
          <cell r="A143">
            <v>71040731001</v>
          </cell>
          <cell r="B143" t="str">
            <v>Publicidad y Marketing</v>
          </cell>
          <cell r="C143" t="str">
            <v>Gastos de Ventas</v>
          </cell>
          <cell r="D143" t="str">
            <v>Publicidad y Propaganda</v>
          </cell>
          <cell r="E143" t="str">
            <v>Egresos</v>
          </cell>
        </row>
        <row r="144">
          <cell r="A144">
            <v>71040735004</v>
          </cell>
          <cell r="B144" t="str">
            <v>Comisiones Pagadas A Bancos</v>
          </cell>
          <cell r="C144" t="str">
            <v>Costos</v>
          </cell>
          <cell r="D144" t="str">
            <v>Comisiones Bancarias</v>
          </cell>
          <cell r="E144" t="str">
            <v>Egresos</v>
          </cell>
        </row>
        <row r="145">
          <cell r="A145">
            <v>71040735011</v>
          </cell>
          <cell r="B145" t="str">
            <v>Gastos Bancarios</v>
          </cell>
          <cell r="C145" t="str">
            <v>Costos</v>
          </cell>
          <cell r="D145" t="str">
            <v>Comisiones Bancarias</v>
          </cell>
          <cell r="E145" t="str">
            <v>Egresos</v>
          </cell>
        </row>
        <row r="146">
          <cell r="A146">
            <v>71040733091</v>
          </cell>
          <cell r="B146" t="str">
            <v>Comisiones Pagadas A Casas De Bolsas</v>
          </cell>
          <cell r="C146" t="str">
            <v>Gastos Operativos</v>
          </cell>
          <cell r="D146" t="str">
            <v>Comisiones Búrsatiles</v>
          </cell>
          <cell r="E146" t="str">
            <v>Egresos</v>
          </cell>
        </row>
        <row r="147">
          <cell r="A147">
            <v>71010705005</v>
          </cell>
          <cell r="B147" t="str">
            <v>Aranceles Pagados Cnv</v>
          </cell>
          <cell r="C147" t="str">
            <v>Gastos Operativos</v>
          </cell>
          <cell r="D147" t="str">
            <v>Aranceles</v>
          </cell>
          <cell r="E147" t="str">
            <v>Egresos</v>
          </cell>
        </row>
        <row r="148">
          <cell r="A148">
            <v>71010705006</v>
          </cell>
          <cell r="B148" t="str">
            <v>Aranceles pagados SEPRELAD</v>
          </cell>
          <cell r="C148" t="str">
            <v>Gastos Operativos</v>
          </cell>
          <cell r="D148" t="str">
            <v>Aranceles</v>
          </cell>
          <cell r="E148" t="str">
            <v>Egresos</v>
          </cell>
        </row>
        <row r="149">
          <cell r="A149">
            <v>71040735007</v>
          </cell>
          <cell r="B149" t="str">
            <v>Egresos por diferencia de cambio activo</v>
          </cell>
          <cell r="C149" t="str">
            <v>Otros Ingresos y Gastos Operativos</v>
          </cell>
          <cell r="D149" t="str">
            <v>Valuacion</v>
          </cell>
          <cell r="E149" t="str">
            <v>Egresos</v>
          </cell>
        </row>
        <row r="150">
          <cell r="A150">
            <v>71040735008</v>
          </cell>
          <cell r="B150" t="str">
            <v>Egresos por diferencia de cambio pasivo</v>
          </cell>
          <cell r="C150" t="str">
            <v>Otros Ingresos y Gastos Operativos</v>
          </cell>
          <cell r="D150" t="str">
            <v>Valuacion</v>
          </cell>
          <cell r="E150" t="str">
            <v>Egresos</v>
          </cell>
        </row>
        <row r="151">
          <cell r="A151">
            <v>71040733071</v>
          </cell>
          <cell r="B151" t="str">
            <v>Amortización De Gastos De Constitución</v>
          </cell>
          <cell r="C151" t="str">
            <v>Depreciaciones y Amortizaciones</v>
          </cell>
          <cell r="D151" t="str">
            <v>Amortizaciones Cargos Diferidos</v>
          </cell>
          <cell r="E151" t="str">
            <v>Egresos</v>
          </cell>
        </row>
        <row r="152">
          <cell r="A152">
            <v>71040733073</v>
          </cell>
          <cell r="B152" t="str">
            <v>Amortizacion de Licencias</v>
          </cell>
          <cell r="C152" t="str">
            <v>Depreciaciones y Amortizaciones</v>
          </cell>
          <cell r="D152" t="str">
            <v>Amortizaciones Intangibles</v>
          </cell>
          <cell r="E152" t="str">
            <v>Egresos</v>
          </cell>
        </row>
        <row r="153">
          <cell r="A153">
            <v>71030719002</v>
          </cell>
          <cell r="B153" t="str">
            <v>Gasto por amortización de diferencial de precio positivo Bonos</v>
          </cell>
          <cell r="C153" t="str">
            <v>Costos</v>
          </cell>
          <cell r="D153" t="str">
            <v>Sobreprecio Bonos</v>
          </cell>
          <cell r="E153" t="str">
            <v>Egresos</v>
          </cell>
        </row>
        <row r="154">
          <cell r="A154">
            <v>71040733030</v>
          </cell>
          <cell r="B154" t="str">
            <v>Previsión sobre créditos morosos</v>
          </cell>
          <cell r="C154" t="str">
            <v>Gastos Administrativos</v>
          </cell>
          <cell r="D154" t="str">
            <v>Previsiones</v>
          </cell>
          <cell r="E154" t="str">
            <v>Egresos</v>
          </cell>
        </row>
        <row r="155">
          <cell r="A155">
            <v>71030719001</v>
          </cell>
          <cell r="B155" t="str">
            <v>Gasto por amortización de diferencial de precio positivo CDA</v>
          </cell>
          <cell r="C155" t="str">
            <v>Costos</v>
          </cell>
          <cell r="D155" t="str">
            <v>Costo por venta de CDA</v>
          </cell>
          <cell r="E155" t="str">
            <v>Egresos</v>
          </cell>
        </row>
        <row r="156">
          <cell r="A156">
            <v>120101150062</v>
          </cell>
          <cell r="B156" t="str">
            <v>Bonos Públicos GS</v>
          </cell>
          <cell r="C156" t="str">
            <v>Inversiones Temporarias</v>
          </cell>
          <cell r="D156" t="str">
            <v>Bonos del Tesoro</v>
          </cell>
          <cell r="E156" t="str">
            <v>Asset</v>
          </cell>
        </row>
        <row r="157">
          <cell r="A157">
            <v>130802130111</v>
          </cell>
          <cell r="B157" t="str">
            <v>Int. a Cobrar - Bonos Públicos Gs</v>
          </cell>
          <cell r="C157" t="str">
            <v>Inversiones Temporarias</v>
          </cell>
          <cell r="D157" t="str">
            <v>Bonos del Tesoro</v>
          </cell>
          <cell r="E157" t="str">
            <v>Asset</v>
          </cell>
        </row>
        <row r="158">
          <cell r="A158">
            <v>130802130121</v>
          </cell>
          <cell r="B158" t="str">
            <v>Int. a Deveng. Bonos Públicos Gs</v>
          </cell>
          <cell r="C158" t="str">
            <v>Inversiones Temporarias</v>
          </cell>
          <cell r="D158" t="str">
            <v>Bonos del Tesoro</v>
          </cell>
          <cell r="E158" t="str">
            <v>Asset</v>
          </cell>
        </row>
        <row r="159">
          <cell r="A159">
            <v>12010121006</v>
          </cell>
          <cell r="B159" t="str">
            <v>Diferencial de Precio Positivo no Amortizado - Bonos del Tesoro</v>
          </cell>
          <cell r="C159" t="str">
            <v>Inversiones Temporarias</v>
          </cell>
          <cell r="D159" t="str">
            <v>Bonos del Tesoro</v>
          </cell>
          <cell r="E159" t="str">
            <v>Asset</v>
          </cell>
        </row>
        <row r="160">
          <cell r="A160">
            <v>130101721</v>
          </cell>
          <cell r="B160" t="str">
            <v>Cupones Pendientes de Reembolso GS</v>
          </cell>
          <cell r="C160" t="str">
            <v>Otros activos corrientes</v>
          </cell>
          <cell r="D160" t="str">
            <v>Cuentas a cobrar</v>
          </cell>
          <cell r="E160" t="str">
            <v>Asset</v>
          </cell>
        </row>
        <row r="161">
          <cell r="A161">
            <v>130101723</v>
          </cell>
          <cell r="B161" t="str">
            <v>Operaciones a Liquidar Gs</v>
          </cell>
          <cell r="C161" t="str">
            <v>Otros activos corrientes</v>
          </cell>
          <cell r="D161" t="str">
            <v>Operaciones a Liquidar - Transitorio</v>
          </cell>
          <cell r="E161" t="str">
            <v>Asset</v>
          </cell>
        </row>
        <row r="162">
          <cell r="A162">
            <v>23010131001</v>
          </cell>
          <cell r="B162" t="str">
            <v>Operaciones a Liquidar Gs</v>
          </cell>
          <cell r="C162" t="str">
            <v>Otras cuentas por pagar Cp</v>
          </cell>
          <cell r="D162" t="str">
            <v>Operaciones a Liquidar - Transitorio</v>
          </cell>
          <cell r="E162" t="str">
            <v>Liabilities</v>
          </cell>
        </row>
        <row r="163">
          <cell r="A163">
            <v>71040735012</v>
          </cell>
          <cell r="B163" t="str">
            <v>Gastos Bancarios - Personas y Empresas Relacionadas</v>
          </cell>
          <cell r="C163" t="str">
            <v>Costos</v>
          </cell>
          <cell r="D163" t="str">
            <v>Comisiones Bancarias</v>
          </cell>
          <cell r="E163" t="str">
            <v>Egresos</v>
          </cell>
        </row>
        <row r="164">
          <cell r="A164">
            <v>610407180081</v>
          </cell>
          <cell r="B164" t="str">
            <v>Bonos Publicos Gs</v>
          </cell>
          <cell r="C164" t="str">
            <v>Ingresos</v>
          </cell>
          <cell r="D164" t="str">
            <v>Intereses por Inversiones</v>
          </cell>
          <cell r="E164" t="str">
            <v>Ingresos</v>
          </cell>
        </row>
        <row r="165">
          <cell r="A165">
            <v>71010705002</v>
          </cell>
          <cell r="B165" t="str">
            <v>Arancel BVPASA por Renta  Fija  SEN</v>
          </cell>
          <cell r="C165" t="str">
            <v>Gastos Operativos</v>
          </cell>
          <cell r="D165" t="str">
            <v>Aranceles</v>
          </cell>
          <cell r="E165" t="str">
            <v>Egresos</v>
          </cell>
        </row>
        <row r="166">
          <cell r="A166">
            <v>710207070011</v>
          </cell>
          <cell r="B166" t="str">
            <v>CDA  Gs</v>
          </cell>
          <cell r="C166" t="str">
            <v>Costos</v>
          </cell>
          <cell r="D166" t="str">
            <v>Costo por venta de CDA</v>
          </cell>
          <cell r="E166" t="str">
            <v>Egresos</v>
          </cell>
        </row>
        <row r="167">
          <cell r="A167">
            <v>71010705007</v>
          </cell>
          <cell r="B167" t="str">
            <v>Contribución al Fondo de garantía BVPASA</v>
          </cell>
          <cell r="C167" t="str">
            <v>Gastos Operativos</v>
          </cell>
          <cell r="D167" t="str">
            <v>Fondo de Garantías</v>
          </cell>
          <cell r="E167" t="str">
            <v>Egresos</v>
          </cell>
        </row>
        <row r="168">
          <cell r="A168">
            <v>13020173001</v>
          </cell>
          <cell r="B168" t="str">
            <v>Deudores por negociación Títulos Renta Fija CDA en Repo USD</v>
          </cell>
          <cell r="C168" t="str">
            <v>Operaciones Repo</v>
          </cell>
          <cell r="D168" t="str">
            <v>CDA en Repo</v>
          </cell>
          <cell r="E168" t="str">
            <v>Asset</v>
          </cell>
        </row>
        <row r="169">
          <cell r="A169">
            <v>13080205015</v>
          </cell>
          <cell r="B169" t="str">
            <v>Intereses a cobrar  CDA en  Repo - USD</v>
          </cell>
          <cell r="C169" t="str">
            <v>Operaciones Repo</v>
          </cell>
          <cell r="D169" t="str">
            <v>CDA en Repo</v>
          </cell>
          <cell r="E169" t="str">
            <v>Asset</v>
          </cell>
        </row>
        <row r="170">
          <cell r="A170">
            <v>13080205016</v>
          </cell>
          <cell r="B170" t="str">
            <v>(-) Intereses a devengar  CDA en Repo USD</v>
          </cell>
          <cell r="C170" t="str">
            <v>Operaciones Repo</v>
          </cell>
          <cell r="D170" t="str">
            <v>CDA en Repo</v>
          </cell>
          <cell r="E170" t="str">
            <v>Asset</v>
          </cell>
        </row>
        <row r="171">
          <cell r="A171">
            <v>61050746010</v>
          </cell>
          <cell r="B171" t="str">
            <v>Otros Ingresos operativos Gs</v>
          </cell>
          <cell r="C171" t="str">
            <v>Otros Ingresos y Gastos Operativos</v>
          </cell>
          <cell r="D171" t="str">
            <v>Otros Ingresos Varios</v>
          </cell>
          <cell r="E171" t="str">
            <v>Ingresos</v>
          </cell>
        </row>
        <row r="172">
          <cell r="A172">
            <v>710207070012</v>
          </cell>
          <cell r="B172" t="str">
            <v>CDA  USD</v>
          </cell>
          <cell r="C172" t="str">
            <v>Costos</v>
          </cell>
          <cell r="D172" t="str">
            <v>Costo por venta de CDA</v>
          </cell>
          <cell r="E172" t="str">
            <v>Egresos</v>
          </cell>
        </row>
        <row r="173">
          <cell r="A173">
            <v>61050746015</v>
          </cell>
          <cell r="B173" t="str">
            <v>Reintegro de Gastos Gravados U$S - AFPISA</v>
          </cell>
          <cell r="C173" t="str">
            <v>Otros Ingresos y Gastos Operativos</v>
          </cell>
          <cell r="D173" t="str">
            <v>Otros Ingresos Varios</v>
          </cell>
          <cell r="E173" t="str">
            <v>Ingresos</v>
          </cell>
        </row>
        <row r="174">
          <cell r="A174">
            <v>220101100011</v>
          </cell>
          <cell r="B174" t="str">
            <v>Dif. de Precio (-) CDA USD</v>
          </cell>
          <cell r="C174" t="str">
            <v>Inversiones Temporarias</v>
          </cell>
          <cell r="D174" t="str">
            <v>Certificados de Depositos de Ahorros</v>
          </cell>
          <cell r="E174" t="str">
            <v>Liabilities</v>
          </cell>
        </row>
        <row r="175">
          <cell r="A175">
            <v>71040733018</v>
          </cell>
          <cell r="B175" t="str">
            <v>Beneficios al personal - GND</v>
          </cell>
          <cell r="C175" t="str">
            <v>Gastos de Personal</v>
          </cell>
          <cell r="D175" t="str">
            <v>Otros Beneficios al Personal</v>
          </cell>
          <cell r="E175" t="str">
            <v>Egresos</v>
          </cell>
        </row>
        <row r="176">
          <cell r="A176">
            <v>120101210031</v>
          </cell>
          <cell r="B176" t="str">
            <v>Diferencial de Precio Positivo no Amortizado - Bonos Corporativos</v>
          </cell>
          <cell r="C176" t="str">
            <v>Inversiones Temporarias</v>
          </cell>
          <cell r="D176" t="str">
            <v>Bonos Corporativos</v>
          </cell>
          <cell r="E176" t="str">
            <v>Asset</v>
          </cell>
        </row>
        <row r="177">
          <cell r="A177">
            <v>120101150032</v>
          </cell>
          <cell r="B177" t="str">
            <v>Bonos Corporativos - USD</v>
          </cell>
          <cell r="C177" t="str">
            <v>Inversiones Temporarias</v>
          </cell>
          <cell r="D177" t="str">
            <v>Bonos Corporativos</v>
          </cell>
          <cell r="E177" t="str">
            <v>Asset</v>
          </cell>
        </row>
        <row r="178">
          <cell r="A178">
            <v>130802130052</v>
          </cell>
          <cell r="B178" t="str">
            <v>Int. a Cobrar - Bonos Corporativos - U$S</v>
          </cell>
          <cell r="C178" t="str">
            <v>Inversiones Temporarias</v>
          </cell>
          <cell r="D178" t="str">
            <v>Bonos Corporativos</v>
          </cell>
          <cell r="E178" t="str">
            <v>Asset</v>
          </cell>
        </row>
        <row r="179">
          <cell r="A179">
            <v>130802130062</v>
          </cell>
          <cell r="B179" t="str">
            <v>Int. a Deveng. Bonos Corp. - U$S</v>
          </cell>
          <cell r="C179" t="str">
            <v>Inversiones Temporarias</v>
          </cell>
          <cell r="D179" t="str">
            <v>Bonos Corporativos</v>
          </cell>
          <cell r="E179" t="str">
            <v>Asset</v>
          </cell>
        </row>
        <row r="180">
          <cell r="A180">
            <v>120101210032</v>
          </cell>
          <cell r="B180" t="str">
            <v>Diferencial de Precio Positivo no Amortizado - Bonos Corporativos USD</v>
          </cell>
          <cell r="C180" t="str">
            <v>Inversiones Temporarias</v>
          </cell>
          <cell r="D180" t="str">
            <v>Bonos Corporativos</v>
          </cell>
          <cell r="E180" t="str">
            <v>Asset</v>
          </cell>
        </row>
        <row r="181">
          <cell r="A181">
            <v>120101150042</v>
          </cell>
          <cell r="B181" t="str">
            <v>Bonos Financieros - U$S</v>
          </cell>
          <cell r="C181" t="str">
            <v>Inversiones Temporarias</v>
          </cell>
          <cell r="D181" t="str">
            <v>Bonos Financieros</v>
          </cell>
          <cell r="E181" t="str">
            <v>Asset</v>
          </cell>
        </row>
        <row r="182">
          <cell r="A182">
            <v>130802130072</v>
          </cell>
          <cell r="B182" t="str">
            <v>Int. a Cobrar - Bonos Financieros - U$S</v>
          </cell>
          <cell r="C182" t="str">
            <v>Inversiones Temporarias</v>
          </cell>
          <cell r="D182" t="str">
            <v>Bonos Financieros</v>
          </cell>
          <cell r="E182" t="str">
            <v>Asset</v>
          </cell>
        </row>
        <row r="183">
          <cell r="A183">
            <v>130802130082</v>
          </cell>
          <cell r="B183" t="str">
            <v>Int. a Deveng. Bonos Fin. - U$S</v>
          </cell>
          <cell r="C183" t="str">
            <v>Inversiones Temporarias</v>
          </cell>
          <cell r="D183" t="str">
            <v>Bonos Financieros</v>
          </cell>
          <cell r="E183" t="str">
            <v>Asset</v>
          </cell>
        </row>
        <row r="184">
          <cell r="A184">
            <v>120101210042</v>
          </cell>
          <cell r="B184" t="str">
            <v>Diferencial de Precio Positivo no Amortizado - Bonos Financieros USD</v>
          </cell>
          <cell r="C184" t="str">
            <v>Inversiones Temporarias</v>
          </cell>
          <cell r="D184" t="str">
            <v>Bonos Financieros</v>
          </cell>
          <cell r="E184" t="str">
            <v>Asset</v>
          </cell>
        </row>
        <row r="185">
          <cell r="A185">
            <v>610407180022</v>
          </cell>
          <cell r="B185" t="str">
            <v>Bonos Corporativos  - USD</v>
          </cell>
          <cell r="C185" t="str">
            <v>Intereses por Inversiones</v>
          </cell>
          <cell r="D185" t="str">
            <v>Intereses por Inversiones</v>
          </cell>
          <cell r="E185" t="str">
            <v>Ingresos</v>
          </cell>
        </row>
        <row r="186">
          <cell r="A186">
            <v>610407180032</v>
          </cell>
          <cell r="B186" t="str">
            <v>Bonos Financieros  - USD</v>
          </cell>
          <cell r="C186" t="str">
            <v>Intereses por Inversiones</v>
          </cell>
          <cell r="D186" t="str">
            <v>Intereses por Inversiones</v>
          </cell>
          <cell r="E186" t="str">
            <v>Ingresos</v>
          </cell>
        </row>
        <row r="187">
          <cell r="A187">
            <v>7104073306406</v>
          </cell>
          <cell r="B187" t="str">
            <v>Servicios Operativos</v>
          </cell>
          <cell r="C187" t="str">
            <v>Gastos Operativos</v>
          </cell>
          <cell r="D187" t="str">
            <v>Servicios Operativos</v>
          </cell>
          <cell r="E187" t="str">
            <v>Egresos</v>
          </cell>
        </row>
        <row r="188">
          <cell r="A188">
            <v>71040733093</v>
          </cell>
          <cell r="B188" t="str">
            <v>Reembolso de Gastos Fondos - GND</v>
          </cell>
          <cell r="C188" t="str">
            <v>Gastos Operativos</v>
          </cell>
          <cell r="D188" t="str">
            <v>Reembolso a Fondos</v>
          </cell>
          <cell r="E188" t="str">
            <v>Egresos</v>
          </cell>
        </row>
        <row r="189">
          <cell r="A189">
            <v>710207070031</v>
          </cell>
          <cell r="B189" t="str">
            <v>Bonos Financieros  Gs</v>
          </cell>
          <cell r="C189" t="str">
            <v>Costos</v>
          </cell>
          <cell r="D189" t="str">
            <v>Costo por venta de Bonos</v>
          </cell>
          <cell r="E189" t="str">
            <v>Egresos</v>
          </cell>
        </row>
        <row r="190">
          <cell r="A190">
            <v>710307190021</v>
          </cell>
          <cell r="B190" t="str">
            <v>Gasto por amortización de diferencial de precio positivo Bonos GS</v>
          </cell>
          <cell r="C190" t="str">
            <v>Costos</v>
          </cell>
          <cell r="D190" t="str">
            <v>Sobreprecio Bonos</v>
          </cell>
          <cell r="E190" t="str">
            <v>Egresos</v>
          </cell>
        </row>
        <row r="191">
          <cell r="A191">
            <v>710307190022</v>
          </cell>
          <cell r="B191" t="str">
            <v>Gasto por amortización de diferencial de precio positivo Bonos USD</v>
          </cell>
          <cell r="C191" t="str">
            <v>Costos</v>
          </cell>
          <cell r="D191" t="str">
            <v>Sobreprecio Bonos</v>
          </cell>
          <cell r="E191" t="str">
            <v>Egresos</v>
          </cell>
        </row>
        <row r="192">
          <cell r="A192">
            <v>71040733092</v>
          </cell>
          <cell r="B192" t="str">
            <v>Mantenimiento Seguridad Informatica</v>
          </cell>
          <cell r="C192" t="str">
            <v>Gastos Administrativos</v>
          </cell>
          <cell r="D192" t="str">
            <v>Honorarios T.I.</v>
          </cell>
          <cell r="E192" t="str">
            <v>Egresos</v>
          </cell>
        </row>
        <row r="193">
          <cell r="A193">
            <v>610107020016</v>
          </cell>
          <cell r="B193" t="str">
            <v>Comisiones Cobradas  - FM Evolución USD</v>
          </cell>
          <cell r="C193" t="str">
            <v>Ingresos</v>
          </cell>
          <cell r="D193" t="str">
            <v>Fondo Evolucion USD</v>
          </cell>
          <cell r="E193" t="str">
            <v>Ingresos</v>
          </cell>
        </row>
        <row r="194">
          <cell r="A194">
            <v>1301015100224</v>
          </cell>
          <cell r="B194" t="str">
            <v>Comisiones a Cobrar USD - FM Evolución</v>
          </cell>
          <cell r="C194" t="str">
            <v>Cuentas por cobrar Vinculadas Cp</v>
          </cell>
          <cell r="D194" t="str">
            <v>Comisiones Fondos a cobrar</v>
          </cell>
          <cell r="E194" t="str">
            <v>Asset</v>
          </cell>
        </row>
        <row r="195">
          <cell r="A195">
            <v>13040197012</v>
          </cell>
          <cell r="B195" t="str">
            <v>Gastos Pagados por Adelantado - Seguridad Informarica</v>
          </cell>
          <cell r="C195" t="str">
            <v>Gastos Pagados por Adelantado Lp</v>
          </cell>
          <cell r="D195" t="str">
            <v>Seguridad Informatica</v>
          </cell>
          <cell r="E195" t="str">
            <v>Asset</v>
          </cell>
        </row>
        <row r="196">
          <cell r="A196">
            <v>210101040031</v>
          </cell>
          <cell r="B196" t="str">
            <v>Anticipo de Clientes Gs Vinculadas</v>
          </cell>
          <cell r="C196" t="str">
            <v>Anticipos Recibidos</v>
          </cell>
          <cell r="E196" t="str">
            <v>Liabilities</v>
          </cell>
        </row>
        <row r="197">
          <cell r="A197">
            <v>71040733094</v>
          </cell>
          <cell r="B197" t="str">
            <v xml:space="preserve">Honorarios Tasadores </v>
          </cell>
          <cell r="C197" t="str">
            <v>Gastos Administrativos</v>
          </cell>
          <cell r="D197" t="str">
            <v>Otros Honorarios Prof.</v>
          </cell>
          <cell r="E197" t="str">
            <v>Egresos</v>
          </cell>
        </row>
        <row r="198">
          <cell r="A198">
            <v>25010140020</v>
          </cell>
          <cell r="B198" t="str">
            <v>Operaciones a Liquidar - Gs</v>
          </cell>
          <cell r="C198" t="str">
            <v>Provisiones</v>
          </cell>
          <cell r="D198" t="str">
            <v>Otras Provisiones</v>
          </cell>
          <cell r="E198" t="str">
            <v>Liabilities</v>
          </cell>
        </row>
        <row r="199">
          <cell r="A199">
            <v>71040733076</v>
          </cell>
          <cell r="B199" t="str">
            <v>Equipos de computacion y sistemas</v>
          </cell>
          <cell r="C199" t="str">
            <v>Gastos Administrativos</v>
          </cell>
          <cell r="D199" t="str">
            <v>Otros Gastos Administrativos</v>
          </cell>
          <cell r="E199" t="str">
            <v>Egresos</v>
          </cell>
        </row>
        <row r="200">
          <cell r="A200">
            <v>71040733082</v>
          </cell>
          <cell r="B200" t="str">
            <v>Demostraciones y Agasajos</v>
          </cell>
          <cell r="C200" t="str">
            <v>Gastos de Ventas</v>
          </cell>
          <cell r="D200" t="str">
            <v>Publicidad y Propaganda</v>
          </cell>
          <cell r="E200" t="str">
            <v>Egresos</v>
          </cell>
        </row>
        <row r="201">
          <cell r="A201">
            <v>71010703001</v>
          </cell>
          <cell r="B201" t="str">
            <v>Comisiones servicios de custodia</v>
          </cell>
          <cell r="C201" t="str">
            <v>Gastos Operativos</v>
          </cell>
          <cell r="D201" t="str">
            <v>Custodia de Valores</v>
          </cell>
          <cell r="E201" t="str">
            <v>Egresos</v>
          </cell>
        </row>
        <row r="202">
          <cell r="A202" t="str">
            <v>11020105001001</v>
          </cell>
          <cell r="B202" t="str">
            <v xml:space="preserve">Sudameris Bank Gs - Cta Nº 8062764                                                                                                                                                                      </v>
          </cell>
          <cell r="C202" t="str">
            <v>Disponibilidades</v>
          </cell>
          <cell r="E202" t="str">
            <v>Asset</v>
          </cell>
        </row>
        <row r="203">
          <cell r="A203" t="str">
            <v>11020105001002</v>
          </cell>
          <cell r="B203" t="str">
            <v xml:space="preserve">Sudameris Bank USD - Cta Nº 8062764                                                                                                                                                                     </v>
          </cell>
          <cell r="C203" t="str">
            <v>Disponibilidades</v>
          </cell>
          <cell r="E203" t="str">
            <v>Asset</v>
          </cell>
        </row>
        <row r="204">
          <cell r="A204" t="str">
            <v>1.1.02.01.05.002.001</v>
          </cell>
          <cell r="B204" t="str">
            <v xml:space="preserve">Bancos Cta. Cte.  - Operaciones Adm. Gs. 8062764                                                                                                                                                        </v>
          </cell>
          <cell r="C204" t="str">
            <v>Disponibilidades</v>
          </cell>
          <cell r="E204" t="str">
            <v>Asset</v>
          </cell>
        </row>
        <row r="205">
          <cell r="A205" t="str">
            <v>12010115001001</v>
          </cell>
          <cell r="B205" t="str">
            <v xml:space="preserve">CDA Gs                                                                                                                                                                                                  </v>
          </cell>
          <cell r="C205" t="str">
            <v>Inversiones Temporarias</v>
          </cell>
          <cell r="D205" t="str">
            <v>Certificados de Depositos de Ahorros</v>
          </cell>
          <cell r="E205" t="str">
            <v>Asset</v>
          </cell>
        </row>
        <row r="206">
          <cell r="A206" t="str">
            <v>12010115001002</v>
          </cell>
          <cell r="B206" t="str">
            <v xml:space="preserve">CDA USD                                                                                                                                                                                                 </v>
          </cell>
          <cell r="C206" t="str">
            <v>Inversiones Temporarias</v>
          </cell>
          <cell r="D206" t="str">
            <v>Certificados de Depositos de Ahorros</v>
          </cell>
          <cell r="E206" t="str">
            <v>Asset</v>
          </cell>
        </row>
        <row r="207">
          <cell r="A207" t="str">
            <v>12010115003001</v>
          </cell>
          <cell r="B207" t="str">
            <v xml:space="preserve">Bonos Corporativos Gs                                                                                                                                                                                   </v>
          </cell>
          <cell r="C207" t="str">
            <v>Inversiones Temporarias</v>
          </cell>
          <cell r="D207" t="str">
            <v>Bonos Corporativos</v>
          </cell>
          <cell r="E207" t="str">
            <v>Asset</v>
          </cell>
        </row>
        <row r="208">
          <cell r="A208" t="str">
            <v>12010115003002</v>
          </cell>
          <cell r="B208" t="str">
            <v xml:space="preserve">Bonos Corporativos USD                                                                                                                                                                                  </v>
          </cell>
          <cell r="C208" t="str">
            <v>Inversiones Temporarias</v>
          </cell>
          <cell r="D208" t="str">
            <v>Bonos Corporativos</v>
          </cell>
          <cell r="E208" t="str">
            <v>Asset</v>
          </cell>
        </row>
        <row r="209">
          <cell r="A209" t="str">
            <v>12010115004002</v>
          </cell>
          <cell r="B209" t="str">
            <v xml:space="preserve">Bonos Financieros USD                                                                                                                                                                                   </v>
          </cell>
          <cell r="C209" t="str">
            <v>Inversiones Temporarias</v>
          </cell>
          <cell r="D209" t="str">
            <v>Bonos Financieros</v>
          </cell>
          <cell r="E209" t="str">
            <v>Asset</v>
          </cell>
        </row>
        <row r="210">
          <cell r="A210" t="str">
            <v>12010115006001</v>
          </cell>
          <cell r="B210" t="str">
            <v xml:space="preserve">Bonos del Tesoro Gs                                                                                                                                                                                     </v>
          </cell>
          <cell r="C210" t="str">
            <v>Inversiones Temporarias</v>
          </cell>
          <cell r="D210" t="str">
            <v>Bonos del Tesoro</v>
          </cell>
          <cell r="E210" t="str">
            <v>Asset</v>
          </cell>
        </row>
        <row r="211">
          <cell r="A211" t="str">
            <v>12010121001001</v>
          </cell>
          <cell r="B211" t="str">
            <v xml:space="preserve">Dif. de Precio Positivo no Amort. - CDA Gs                                                                                                                                                              </v>
          </cell>
          <cell r="C211" t="str">
            <v>Otros activos corrientes</v>
          </cell>
          <cell r="D211" t="str">
            <v>Diferencial de Precios CDA</v>
          </cell>
          <cell r="E211" t="str">
            <v>Asset</v>
          </cell>
        </row>
        <row r="212">
          <cell r="A212" t="str">
            <v>12010121003001</v>
          </cell>
          <cell r="B212" t="str">
            <v xml:space="preserve">Dif. de Precio Positivo no Amort. - Bonos Corporativos Gs                                                                                                                                               </v>
          </cell>
          <cell r="C212" t="str">
            <v>Otros activos corrientes</v>
          </cell>
          <cell r="D212" t="str">
            <v>Diferencial de Precios Bonos Corporativos</v>
          </cell>
          <cell r="E212" t="str">
            <v>Asset</v>
          </cell>
        </row>
        <row r="213">
          <cell r="A213" t="str">
            <v>12010121003002</v>
          </cell>
          <cell r="B213" t="str">
            <v xml:space="preserve">Dif. de Precio Positivo no Amort. - Bonos Corporativos USD                                                                                                                                              </v>
          </cell>
          <cell r="C213" t="str">
            <v>Otros activos corrientes</v>
          </cell>
          <cell r="D213" t="str">
            <v>Diferencial de Precios Bonos Corporativos</v>
          </cell>
          <cell r="E213" t="str">
            <v>Asset</v>
          </cell>
        </row>
        <row r="214">
          <cell r="A214" t="str">
            <v>12010121004002</v>
          </cell>
          <cell r="B214" t="str">
            <v xml:space="preserve">Dif. de Precio Positivo no Amort. - Bonos Financieros USD                                                                                                                                               </v>
          </cell>
          <cell r="C214" t="str">
            <v>Otros activos corrientes</v>
          </cell>
          <cell r="D214" t="str">
            <v>Diferencial de Precios Bonos Financieros</v>
          </cell>
          <cell r="E214" t="str">
            <v>Asset</v>
          </cell>
        </row>
        <row r="215">
          <cell r="A215" t="str">
            <v>12010121006001</v>
          </cell>
          <cell r="B215" t="str">
            <v xml:space="preserve">Dif. de Precio Positivo no Amort. - Bonos del Tesoro Gs                                                                                                                                                 </v>
          </cell>
          <cell r="C215" t="str">
            <v>Otros activos corrientes</v>
          </cell>
          <cell r="D215" t="str">
            <v>Diferencial de Precios Bonos del Tesoro</v>
          </cell>
          <cell r="E215" t="str">
            <v>Asset</v>
          </cell>
        </row>
        <row r="216">
          <cell r="A216" t="str">
            <v>13010159001005</v>
          </cell>
          <cell r="B216" t="str">
            <v xml:space="preserve">Deudores por serv. - Administración de Fondo Sol City USD                                                                                                                                               </v>
          </cell>
          <cell r="C216" t="str">
            <v>Cuentas por cobrar Vinculadas Cp</v>
          </cell>
          <cell r="D216" t="str">
            <v>Administracion de Fondos a Cobrar</v>
          </cell>
          <cell r="E216" t="str">
            <v>Asset</v>
          </cell>
        </row>
        <row r="217">
          <cell r="A217" t="str">
            <v>13010159001006</v>
          </cell>
          <cell r="B217" t="str">
            <v xml:space="preserve">Deudores por serv. - Administración de Fondo Eydisa USD                                                                                                                                                 </v>
          </cell>
          <cell r="C217" t="str">
            <v>Cuentas por cobrar Vinculadas Cp</v>
          </cell>
          <cell r="D217" t="str">
            <v>Administracion de Fondos a Cobrar</v>
          </cell>
          <cell r="E217" t="str">
            <v>Asset</v>
          </cell>
        </row>
        <row r="218">
          <cell r="A218" t="str">
            <v>13010159001003</v>
          </cell>
          <cell r="B218" t="str">
            <v xml:space="preserve">Deudores por serv. - Administración de Fondo Evolucion  PYG                                                                                                                                             </v>
          </cell>
          <cell r="C218" t="str">
            <v>Cuentas por cobrar Vinculadas Cp</v>
          </cell>
          <cell r="D218" t="str">
            <v>Administracion de Fondos a Cobrar</v>
          </cell>
          <cell r="E218" t="str">
            <v>Asset</v>
          </cell>
        </row>
        <row r="219">
          <cell r="A219" t="str">
            <v>13010159001004</v>
          </cell>
          <cell r="B219" t="str">
            <v xml:space="preserve">Deudores por serv. - Administración de Fondo Evolucion USD                                                                                                                                              </v>
          </cell>
          <cell r="C219" t="str">
            <v>Cuentas por cobrar Vinculadas Cp</v>
          </cell>
          <cell r="D219" t="str">
            <v>Administracion de Fondos a Cobrar</v>
          </cell>
          <cell r="E219" t="str">
            <v>Asset</v>
          </cell>
        </row>
        <row r="220">
          <cell r="A220" t="str">
            <v>13010159001001</v>
          </cell>
          <cell r="B220" t="str">
            <v xml:space="preserve">Deudores por serv. -  Administración de Fondo Moderado PYG                                                                                                                                              </v>
          </cell>
          <cell r="C220" t="str">
            <v>Cuentas por cobrar Vinculadas Cp</v>
          </cell>
          <cell r="D220" t="str">
            <v>Administracion de Fondos a Cobrar</v>
          </cell>
          <cell r="E220" t="str">
            <v>Asset</v>
          </cell>
        </row>
        <row r="221">
          <cell r="A221" t="str">
            <v>13010159001002</v>
          </cell>
          <cell r="B221" t="str">
            <v xml:space="preserve">Deudores por serv. -  Administración de Fondo Moderado  USD                                                                                                                                             </v>
          </cell>
          <cell r="C221" t="str">
            <v>Cuentas por cobrar Vinculadas Cp</v>
          </cell>
          <cell r="D221" t="str">
            <v>Administracion de Fondos a Cobrar</v>
          </cell>
          <cell r="E221" t="str">
            <v>Asset</v>
          </cell>
        </row>
        <row r="222">
          <cell r="A222" t="str">
            <v>13010169001001</v>
          </cell>
          <cell r="B222" t="str">
            <v xml:space="preserve">Cuentas a Cobrar Gs - Vinculadas                                                                                                                                                                        </v>
          </cell>
          <cell r="C222" t="str">
            <v>Cuentas por cobrar Vinculadas Cp</v>
          </cell>
          <cell r="D222" t="str">
            <v>Cuentas Administrativas a cobrar</v>
          </cell>
          <cell r="E222" t="str">
            <v>Asset</v>
          </cell>
        </row>
        <row r="223">
          <cell r="A223" t="str">
            <v>13010169001002</v>
          </cell>
          <cell r="B223" t="str">
            <v xml:space="preserve">Cuentas a Cobrar USD - Vinculadas                                                                                                                                                                       </v>
          </cell>
          <cell r="C223" t="str">
            <v>Cuentas por cobrar Vinculadas Cp</v>
          </cell>
          <cell r="D223" t="str">
            <v>Cuentas Administrativas a cobrar</v>
          </cell>
          <cell r="E223" t="str">
            <v>Asset</v>
          </cell>
        </row>
        <row r="224">
          <cell r="A224" t="str">
            <v>13040199001002</v>
          </cell>
          <cell r="B224" t="str">
            <v xml:space="preserve">Anticipos a proveedores USD                                                                                                                                                                             </v>
          </cell>
          <cell r="C224" t="str">
            <v>Anticipos Realizados</v>
          </cell>
          <cell r="E224" t="str">
            <v>Asset</v>
          </cell>
        </row>
        <row r="225">
          <cell r="A225" t="str">
            <v>13040199001006</v>
          </cell>
          <cell r="B225" t="str">
            <v xml:space="preserve">Deudores por operaciones a liquidar USD                                                                                                                                                                 </v>
          </cell>
          <cell r="C225" t="str">
            <v>Otros activos corrientes</v>
          </cell>
          <cell r="E225" t="str">
            <v>Asset</v>
          </cell>
        </row>
        <row r="226">
          <cell r="A226" t="str">
            <v>13040203001001</v>
          </cell>
          <cell r="B226" t="str">
            <v xml:space="preserve">Impuesto al Valor Agregado 10% Gs                                                                                                                                                                       </v>
          </cell>
          <cell r="C226" t="str">
            <v>Creditos Fiscales</v>
          </cell>
          <cell r="E226" t="str">
            <v>Asset</v>
          </cell>
        </row>
        <row r="227">
          <cell r="A227" t="str">
            <v>13040203001002</v>
          </cell>
          <cell r="B227" t="str">
            <v xml:space="preserve">Impuesto al Valor Agregado 10% USD                                                                                                                                                                      </v>
          </cell>
          <cell r="C227" t="str">
            <v>Creditos Fiscales</v>
          </cell>
          <cell r="E227" t="str">
            <v>Asset</v>
          </cell>
        </row>
        <row r="228">
          <cell r="A228" t="str">
            <v>13040203001005</v>
          </cell>
          <cell r="B228" t="str">
            <v xml:space="preserve">Anticipos de IRE Gs                                                                                                                                                                                     </v>
          </cell>
          <cell r="C228" t="str">
            <v>Creditos Fiscales</v>
          </cell>
          <cell r="E228" t="str">
            <v>Asset</v>
          </cell>
        </row>
        <row r="229">
          <cell r="A229" t="str">
            <v>13040209001018</v>
          </cell>
          <cell r="B229" t="str">
            <v xml:space="preserve">Gastos Pagados por Adelantado - Seguridad Informatica                                                                                                                                                   </v>
          </cell>
          <cell r="C229" t="str">
            <v>Otros activos corrientes</v>
          </cell>
          <cell r="D229" t="str">
            <v>Seguridad Informatica</v>
          </cell>
          <cell r="E229" t="str">
            <v>Asset</v>
          </cell>
        </row>
        <row r="230">
          <cell r="A230" t="str">
            <v>13040209001004</v>
          </cell>
          <cell r="B230" t="str">
            <v xml:space="preserve">Licencias Pagadas por Adelantado Zoho USD                                                                                                                                                               </v>
          </cell>
          <cell r="C230" t="str">
            <v>Otros activos corrientes</v>
          </cell>
          <cell r="D230" t="str">
            <v>Licencias Pagadas por Adelantado - Zoho</v>
          </cell>
          <cell r="E230" t="str">
            <v>Asset</v>
          </cell>
        </row>
        <row r="231">
          <cell r="A231" t="str">
            <v>13040209001013</v>
          </cell>
          <cell r="B231" t="str">
            <v xml:space="preserve">Gastos de Patente Comercial Gs                                                                                                                                                                          </v>
          </cell>
          <cell r="C231" t="str">
            <v>Otros activos corrientes</v>
          </cell>
          <cell r="D231" t="str">
            <v>Patentes Pagadas por Adelantado</v>
          </cell>
          <cell r="E231" t="str">
            <v>Asset</v>
          </cell>
        </row>
        <row r="232">
          <cell r="A232" t="str">
            <v>13040209001016</v>
          </cell>
          <cell r="B232" t="str">
            <v xml:space="preserve">Canon Anual Seprelad                                                                                                                                                                                    </v>
          </cell>
          <cell r="C232" t="str">
            <v>Otros activos corrientes</v>
          </cell>
          <cell r="D232" t="str">
            <v>Cannon Pagado por Adelantado - Seprelad</v>
          </cell>
          <cell r="E232" t="str">
            <v>Asset</v>
          </cell>
        </row>
        <row r="233">
          <cell r="A233" t="str">
            <v>13040209001017</v>
          </cell>
          <cell r="B233" t="str">
            <v xml:space="preserve">Gastos Pagados por Adelantado - Implementación BW                                                                                                                                                       </v>
          </cell>
          <cell r="C233" t="str">
            <v>Gastos Pagados por Adelantado Lp</v>
          </cell>
          <cell r="D233" t="str">
            <v>Implementacion BW</v>
          </cell>
          <cell r="E233" t="str">
            <v>Asset</v>
          </cell>
        </row>
        <row r="234">
          <cell r="A234" t="str">
            <v>13080225001001</v>
          </cell>
          <cell r="B234" t="str">
            <v xml:space="preserve">Int. a cobrar - CDA Gs                                                                                                                                                                                  </v>
          </cell>
          <cell r="C234" t="str">
            <v>Inversiones Temporarias</v>
          </cell>
          <cell r="D234" t="str">
            <v>Intereses a Cobrar Instrumentos</v>
          </cell>
          <cell r="E234" t="str">
            <v>Asset</v>
          </cell>
        </row>
        <row r="235">
          <cell r="A235" t="str">
            <v>13080225001002</v>
          </cell>
          <cell r="B235" t="str">
            <v xml:space="preserve">Int. a cobrar - CDA USD                                                                                                                                                                                 </v>
          </cell>
          <cell r="C235" t="str">
            <v>Inversiones Temporarias</v>
          </cell>
          <cell r="D235" t="str">
            <v>Intereses a Cobrar Instrumentos</v>
          </cell>
          <cell r="E235" t="str">
            <v>Asset</v>
          </cell>
        </row>
        <row r="236">
          <cell r="A236" t="str">
            <v>13080225003001</v>
          </cell>
          <cell r="B236" t="str">
            <v xml:space="preserve">Int. a cobrar - Bonos Corporativos Gs                                                                                                                                                                   </v>
          </cell>
          <cell r="C236" t="str">
            <v>Inversiones Temporarias</v>
          </cell>
          <cell r="D236" t="str">
            <v>Intereses a Cobrar Instrumentos</v>
          </cell>
          <cell r="E236" t="str">
            <v>Asset</v>
          </cell>
        </row>
        <row r="237">
          <cell r="A237" t="str">
            <v>13080225003002</v>
          </cell>
          <cell r="B237" t="str">
            <v xml:space="preserve">Int. a cobrar - Bonos Corporativos USD                                                                                                                                                                  </v>
          </cell>
          <cell r="C237" t="str">
            <v>Inversiones Temporarias</v>
          </cell>
          <cell r="D237" t="str">
            <v>Intereses a Cobrar Instrumentos</v>
          </cell>
          <cell r="E237" t="str">
            <v>Asset</v>
          </cell>
        </row>
        <row r="238">
          <cell r="A238" t="str">
            <v>13080225004002</v>
          </cell>
          <cell r="B238" t="str">
            <v xml:space="preserve">Int. a cobrar -  Bonos Financieros USD                                                                                                                                                                  </v>
          </cell>
          <cell r="C238" t="str">
            <v>Inversiones Temporarias</v>
          </cell>
          <cell r="D238" t="str">
            <v>Intereses a Cobrar Instrumentos</v>
          </cell>
          <cell r="E238" t="str">
            <v>Asset</v>
          </cell>
        </row>
        <row r="239">
          <cell r="A239" t="str">
            <v>13080225006001</v>
          </cell>
          <cell r="B239" t="str">
            <v xml:space="preserve">Int. a cobrar - Bonos del Tesoro Gs                                                                                                                                                                     </v>
          </cell>
          <cell r="C239" t="str">
            <v>Inversiones Temporarias</v>
          </cell>
          <cell r="D239" t="str">
            <v>Intereses a Cobrar Instrumentos</v>
          </cell>
          <cell r="E239" t="str">
            <v>Asset</v>
          </cell>
        </row>
        <row r="240">
          <cell r="A240" t="str">
            <v>13080225901001</v>
          </cell>
          <cell r="B240" t="str">
            <v xml:space="preserve">(-) Int. a devengar - CDA Gs                                                                                                                                                                            </v>
          </cell>
          <cell r="C240" t="str">
            <v>Inversiones Temporarias</v>
          </cell>
          <cell r="D240" t="str">
            <v>Intereses a Devengar Instrumentos</v>
          </cell>
          <cell r="E240" t="str">
            <v>Asset</v>
          </cell>
        </row>
        <row r="241">
          <cell r="A241" t="str">
            <v>13080225901002</v>
          </cell>
          <cell r="B241" t="str">
            <v xml:space="preserve">(-) Int. a devengar - CDA USD                                                                                                                                                                           </v>
          </cell>
          <cell r="C241" t="str">
            <v>Inversiones Temporarias</v>
          </cell>
          <cell r="D241" t="str">
            <v>Intereses a Devengar Instrumentos</v>
          </cell>
          <cell r="E241" t="str">
            <v>Asset</v>
          </cell>
        </row>
        <row r="242">
          <cell r="A242" t="str">
            <v>13080225903001</v>
          </cell>
          <cell r="B242" t="str">
            <v xml:space="preserve">(-) Int. a devengar - Bonos Corporativos Gs                                                                                                                                                             </v>
          </cell>
          <cell r="C242" t="str">
            <v>Inversiones Temporarias</v>
          </cell>
          <cell r="D242" t="str">
            <v>Intereses a Devengar Instrumentos</v>
          </cell>
          <cell r="E242" t="str">
            <v>Asset</v>
          </cell>
        </row>
        <row r="243">
          <cell r="A243" t="str">
            <v>13080225903002</v>
          </cell>
          <cell r="B243" t="str">
            <v xml:space="preserve">(-) Int. a devengar - Bonos Corporativos USD                                                                                                                                                            </v>
          </cell>
          <cell r="C243" t="str">
            <v>Inversiones Temporarias</v>
          </cell>
          <cell r="D243" t="str">
            <v>Intereses a Devengar Instrumentos</v>
          </cell>
          <cell r="E243" t="str">
            <v>Asset</v>
          </cell>
        </row>
        <row r="244">
          <cell r="A244" t="str">
            <v>13080225904002</v>
          </cell>
          <cell r="B244" t="str">
            <v xml:space="preserve">(-) Int. a devengar -  Bonos Financieros USD                                                                                                                                                            </v>
          </cell>
          <cell r="C244" t="str">
            <v>Inversiones Temporarias</v>
          </cell>
          <cell r="D244" t="str">
            <v>Intereses a Devengar Instrumentos</v>
          </cell>
          <cell r="E244" t="str">
            <v>Asset</v>
          </cell>
        </row>
        <row r="245">
          <cell r="A245" t="str">
            <v>13080225906001</v>
          </cell>
          <cell r="B245" t="str">
            <v xml:space="preserve">(-) Int. a devengar - Bonos del Tesoro Gs                                                                                                                                                               </v>
          </cell>
          <cell r="C245" t="str">
            <v>Inversiones Temporarias</v>
          </cell>
          <cell r="D245" t="str">
            <v>Intereses a Devengar Instrumentos</v>
          </cell>
          <cell r="E245" t="str">
            <v>Asset</v>
          </cell>
        </row>
        <row r="246">
          <cell r="A246" t="str">
            <v>15010239001001</v>
          </cell>
          <cell r="B246" t="str">
            <v xml:space="preserve">Marcas y Patentes Gs                                                                                                                                                                                    </v>
          </cell>
          <cell r="C246" t="str">
            <v>Cargos Diferidos</v>
          </cell>
          <cell r="E246" t="str">
            <v>Asset</v>
          </cell>
        </row>
        <row r="247">
          <cell r="A247" t="str">
            <v>15010239002001</v>
          </cell>
          <cell r="B247" t="str">
            <v xml:space="preserve">Licencias Informáticas Gs                                                                                                                                                                               </v>
          </cell>
          <cell r="C247" t="str">
            <v>Intangibles</v>
          </cell>
          <cell r="E247" t="str">
            <v>Asset</v>
          </cell>
        </row>
        <row r="248">
          <cell r="A248" t="str">
            <v>15010239003001</v>
          </cell>
          <cell r="B248" t="str">
            <v xml:space="preserve">Software Informático USD                                                                                                                                                                                </v>
          </cell>
          <cell r="C248" t="str">
            <v>Intangibles</v>
          </cell>
          <cell r="E248" t="str">
            <v>Asset</v>
          </cell>
        </row>
        <row r="249">
          <cell r="A249" t="str">
            <v>15010239901001</v>
          </cell>
          <cell r="B249" t="str">
            <v xml:space="preserve">(-) Amort. Acum. - Marcas y patentes Gs                                                                                                                                                                 </v>
          </cell>
          <cell r="C249" t="str">
            <v>Cargos Diferidos</v>
          </cell>
          <cell r="E249" t="str">
            <v>Asset</v>
          </cell>
        </row>
        <row r="250">
          <cell r="A250" t="str">
            <v>15010239902001</v>
          </cell>
          <cell r="B250" t="str">
            <v xml:space="preserve">(-) Amort. Acum. - Licencias informáticas Gs                                                                                                                                                            </v>
          </cell>
          <cell r="C250" t="str">
            <v>Intangibles</v>
          </cell>
          <cell r="E250" t="str">
            <v>Asset</v>
          </cell>
        </row>
        <row r="251">
          <cell r="A251" t="str">
            <v>15010239903001</v>
          </cell>
          <cell r="B251" t="str">
            <v xml:space="preserve">(-) Amort. Acum. - Software informàtico Gs                                                                                                                                                              </v>
          </cell>
          <cell r="C251" t="str">
            <v>Intangibles</v>
          </cell>
          <cell r="E251" t="str">
            <v>Asset</v>
          </cell>
        </row>
        <row r="252">
          <cell r="A252" t="str">
            <v>15020241001001</v>
          </cell>
          <cell r="B252" t="str">
            <v xml:space="preserve">Gastos De Constitución Gs                                                                                                                                                                               </v>
          </cell>
          <cell r="C252" t="str">
            <v>Cargos Diferidos</v>
          </cell>
          <cell r="E252" t="str">
            <v>Asset</v>
          </cell>
        </row>
        <row r="253">
          <cell r="A253" t="str">
            <v>15020241001003</v>
          </cell>
          <cell r="B253" t="str">
            <v xml:space="preserve">Gasto de Constitucion Eydisa Gs                                                                                                                                                                         </v>
          </cell>
          <cell r="C253" t="str">
            <v>Cargos Diferidos</v>
          </cell>
          <cell r="E253" t="str">
            <v>Asset</v>
          </cell>
        </row>
        <row r="254">
          <cell r="A254" t="str">
            <v>15020241001005</v>
          </cell>
          <cell r="B254" t="str">
            <v xml:space="preserve">Gastos De Constitución SolCity 1 Gs                                                                                                                                                                     </v>
          </cell>
          <cell r="C254" t="str">
            <v>Cargos Diferidos</v>
          </cell>
          <cell r="E254" t="str">
            <v>Asset</v>
          </cell>
        </row>
        <row r="255">
          <cell r="A255" t="str">
            <v>15020241001007</v>
          </cell>
          <cell r="B255" t="str">
            <v xml:space="preserve">Gastos De Constitución Evolucion Gs                                                                                                                                                                     </v>
          </cell>
          <cell r="C255" t="str">
            <v>Cargos Diferidos</v>
          </cell>
          <cell r="E255" t="str">
            <v>Asset</v>
          </cell>
        </row>
        <row r="256">
          <cell r="A256" t="str">
            <v>15020241901001</v>
          </cell>
          <cell r="B256" t="str">
            <v xml:space="preserve">(-) Amort. Acum. - Gastos de Constitución Gs                                                                                                                                                            </v>
          </cell>
          <cell r="C256" t="str">
            <v>Cargos Diferidos</v>
          </cell>
          <cell r="E256" t="str">
            <v>Asset</v>
          </cell>
        </row>
        <row r="257">
          <cell r="A257" t="str">
            <v>21010102001001</v>
          </cell>
          <cell r="B257" t="str">
            <v xml:space="preserve">Proveedores Gs.                                                                                                                                                                                         </v>
          </cell>
          <cell r="C257" t="str">
            <v>Otras cuentas por pagar Cp</v>
          </cell>
          <cell r="D257" t="str">
            <v>Otras cuentas por pagar Cp</v>
          </cell>
          <cell r="E257" t="str">
            <v>Liabilities</v>
          </cell>
        </row>
        <row r="258">
          <cell r="A258" t="str">
            <v>21010102001002</v>
          </cell>
          <cell r="B258" t="str">
            <v xml:space="preserve">Proveedores USD                                                                                                                                                                                         </v>
          </cell>
          <cell r="C258" t="str">
            <v>Otras cuentas por pagar Cp</v>
          </cell>
          <cell r="D258" t="str">
            <v>Otras cuentas por pagar Cp</v>
          </cell>
          <cell r="E258" t="str">
            <v>Liabilities</v>
          </cell>
        </row>
        <row r="259">
          <cell r="A259" t="str">
            <v>21010102001003</v>
          </cell>
          <cell r="B259" t="str">
            <v xml:space="preserve">Proveedores del exterior USD                                                                                                                                                                            </v>
          </cell>
          <cell r="C259" t="str">
            <v>Otras cuentas por pagar Cp</v>
          </cell>
          <cell r="D259" t="str">
            <v>Otras cuentas por pagar Cp</v>
          </cell>
          <cell r="E259" t="str">
            <v>Liabilities</v>
          </cell>
        </row>
        <row r="260">
          <cell r="A260" t="str">
            <v>21010102002001</v>
          </cell>
          <cell r="B260" t="str">
            <v xml:space="preserve">Acreedores por compra de servicios Gs                                                                                                                                                                   </v>
          </cell>
          <cell r="C260" t="str">
            <v>Otras cuentas por pagar Cp</v>
          </cell>
          <cell r="D260" t="str">
            <v>Otras cuentas por pagar Cp</v>
          </cell>
          <cell r="E260" t="str">
            <v>Liabilities</v>
          </cell>
        </row>
        <row r="261">
          <cell r="A261" t="str">
            <v>21010102003004</v>
          </cell>
          <cell r="B261" t="str">
            <v xml:space="preserve">Acreedores por operaciones a liquidar USD                                                                                                                                                               </v>
          </cell>
          <cell r="C261" t="str">
            <v>Otras cuentas por pagar Cp</v>
          </cell>
          <cell r="D261" t="str">
            <v>Otras cuentas por pagar Cp</v>
          </cell>
          <cell r="E261" t="str">
            <v>Liabilities</v>
          </cell>
        </row>
        <row r="262">
          <cell r="A262" t="str">
            <v>21010104003002</v>
          </cell>
          <cell r="B262" t="str">
            <v xml:space="preserve">Anticipo de clientes (Partes Vinculadas) USD                                                                                                                                                            </v>
          </cell>
          <cell r="C262" t="str">
            <v>Otras cuentas por pagar Cp</v>
          </cell>
          <cell r="D262" t="str">
            <v>Otras cuentas por pagar Cp</v>
          </cell>
          <cell r="E262" t="str">
            <v>Liabilities</v>
          </cell>
        </row>
        <row r="263">
          <cell r="A263" t="str">
            <v>25010140001003</v>
          </cell>
          <cell r="B263" t="str">
            <v xml:space="preserve">Provisión para gastos varios a Pagar PYG                                                                                                                                                                </v>
          </cell>
          <cell r="C263" t="str">
            <v>Provisiones</v>
          </cell>
          <cell r="D263" t="str">
            <v>Provisiones Varias</v>
          </cell>
          <cell r="E263" t="str">
            <v>Liabilities</v>
          </cell>
        </row>
        <row r="264">
          <cell r="A264" t="str">
            <v>25010140001007</v>
          </cell>
          <cell r="B264" t="str">
            <v xml:space="preserve">Cuentas a Pagar Vinculadas Gs                                                                                                                                                                           </v>
          </cell>
          <cell r="C264" t="str">
            <v>Cuentas por pagar vinculadas Cp</v>
          </cell>
          <cell r="D264" t="str">
            <v>Cuentas por pagar vinculadas Cp</v>
          </cell>
          <cell r="E264" t="str">
            <v>Liabilities</v>
          </cell>
        </row>
        <row r="265">
          <cell r="A265" t="str">
            <v>25010140001008</v>
          </cell>
          <cell r="B265" t="str">
            <v xml:space="preserve">Cuentas a Pagar Vinculadas USD                                                                                                                                                                          </v>
          </cell>
          <cell r="C265" t="str">
            <v>Cuentas por pagar vinculadas Cp</v>
          </cell>
          <cell r="D265" t="str">
            <v>Cuentas por pagar vinculadas Cp</v>
          </cell>
          <cell r="E265" t="str">
            <v>Liabilities</v>
          </cell>
        </row>
        <row r="266">
          <cell r="A266" t="str">
            <v>25010140001009</v>
          </cell>
          <cell r="B266" t="str">
            <v xml:space="preserve">Honorarios Auditoría Externa a pagar Gs                                                                                                                                                                 </v>
          </cell>
          <cell r="C266" t="str">
            <v>Provisiones</v>
          </cell>
          <cell r="D266" t="str">
            <v>Provision Auditoria Externa</v>
          </cell>
          <cell r="E266" t="str">
            <v>Liabilities</v>
          </cell>
        </row>
        <row r="267">
          <cell r="A267" t="str">
            <v>25010140001025</v>
          </cell>
          <cell r="B267" t="str">
            <v xml:space="preserve">Custodia y Admin. de Titulos a Pagar Gs                                                                                                                                                                 </v>
          </cell>
          <cell r="C267" t="str">
            <v>Provisiones</v>
          </cell>
          <cell r="D267" t="str">
            <v>Custodia de Valores y Titulos a Pagar</v>
          </cell>
          <cell r="E267" t="str">
            <v>Liabilities</v>
          </cell>
        </row>
        <row r="268">
          <cell r="A268" t="str">
            <v>25010140001031</v>
          </cell>
          <cell r="B268" t="str">
            <v xml:space="preserve">Retribuciones especiales a Pagar Gs                                                                                                                                                                     </v>
          </cell>
          <cell r="C268" t="str">
            <v>Provisiones</v>
          </cell>
          <cell r="D268" t="str">
            <v>Provision de Bonos</v>
          </cell>
          <cell r="E268" t="str">
            <v>Liabilities</v>
          </cell>
        </row>
        <row r="269">
          <cell r="A269" t="str">
            <v>25010140001033</v>
          </cell>
          <cell r="B269" t="str">
            <v xml:space="preserve">Aguinaldos a pagar Gs                                                                                                                                                                                   </v>
          </cell>
          <cell r="C269" t="str">
            <v>Provisiones</v>
          </cell>
          <cell r="D269" t="str">
            <v>Aguinaldos a Pagar</v>
          </cell>
          <cell r="E269" t="str">
            <v>Liabilities</v>
          </cell>
        </row>
        <row r="270">
          <cell r="A270" t="str">
            <v>25010140001035</v>
          </cell>
          <cell r="B270" t="str">
            <v xml:space="preserve">Aportes y Retenciones a pagar Gs                                                                                                                                                                        </v>
          </cell>
          <cell r="C270" t="str">
            <v>Obligaciones Sociales</v>
          </cell>
          <cell r="D270" t="str">
            <v>IPS a Pagar</v>
          </cell>
          <cell r="E270" t="str">
            <v>Liabilities</v>
          </cell>
        </row>
        <row r="271">
          <cell r="A271" t="str">
            <v>25010140001037</v>
          </cell>
          <cell r="B271" t="str">
            <v xml:space="preserve">Vacaciones a pagar Gs                                                                                                                                                                                   </v>
          </cell>
          <cell r="C271" t="str">
            <v>Provisiones</v>
          </cell>
          <cell r="D271" t="str">
            <v>Vacaciones a pagar</v>
          </cell>
          <cell r="E271" t="str">
            <v>Liabilities</v>
          </cell>
        </row>
        <row r="272">
          <cell r="A272" t="str">
            <v>25010140001039</v>
          </cell>
          <cell r="B272" t="str">
            <v xml:space="preserve">Seguro Médico a pagar Gs                                                                                                                                                                                </v>
          </cell>
          <cell r="C272" t="str">
            <v>Provisiones</v>
          </cell>
          <cell r="D272" t="str">
            <v>Provisiones Varias</v>
          </cell>
          <cell r="E272" t="str">
            <v>Liabilities</v>
          </cell>
        </row>
        <row r="273">
          <cell r="A273" t="str">
            <v>25010140001043</v>
          </cell>
          <cell r="B273" t="str">
            <v xml:space="preserve">Honorarios de Sindico a pagar                                                                                                                                                                           </v>
          </cell>
          <cell r="C273" t="str">
            <v>Provisiones</v>
          </cell>
          <cell r="D273" t="str">
            <v>Honorarios a Pagar</v>
          </cell>
          <cell r="E273" t="str">
            <v>Liabilities</v>
          </cell>
        </row>
        <row r="274">
          <cell r="A274" t="str">
            <v>25010140001045</v>
          </cell>
          <cell r="B274" t="str">
            <v xml:space="preserve">Servicios de Distribucon de Fondos a Pagar                                                                                                                                                              </v>
          </cell>
          <cell r="C274" t="str">
            <v>Provisiones</v>
          </cell>
          <cell r="E274" t="str">
            <v>Liabilities</v>
          </cell>
        </row>
        <row r="275">
          <cell r="A275" t="str">
            <v>25010142001001</v>
          </cell>
          <cell r="B275" t="str">
            <v xml:space="preserve">Obligaciones por impuestos Gs                                                                                                                                                                           </v>
          </cell>
          <cell r="C275" t="str">
            <v>Obligaciones Fiscales</v>
          </cell>
          <cell r="D275" t="str">
            <v>IVA a Pagar</v>
          </cell>
          <cell r="E275" t="str">
            <v>Liabilities</v>
          </cell>
        </row>
        <row r="276">
          <cell r="A276" t="str">
            <v>25010142001003</v>
          </cell>
          <cell r="B276" t="str">
            <v xml:space="preserve">IRE a pagar Gs                                                                                                                                                                                          </v>
          </cell>
          <cell r="C276" t="str">
            <v>Obligaciones Fiscales</v>
          </cell>
          <cell r="D276" t="str">
            <v>Provision Impuesto a la Renta</v>
          </cell>
          <cell r="E276" t="str">
            <v>Liabilities</v>
          </cell>
        </row>
        <row r="277">
          <cell r="A277" t="str">
            <v>25010142001007</v>
          </cell>
          <cell r="B277" t="str">
            <v xml:space="preserve">Retención Impuesto a la Renta no Residente a pagar Gs                                                                                                                                                   </v>
          </cell>
          <cell r="C277" t="str">
            <v>Obligaciones Fiscales</v>
          </cell>
          <cell r="D277" t="str">
            <v>Retenciones a Pagar</v>
          </cell>
          <cell r="E277" t="str">
            <v>Liabilities</v>
          </cell>
        </row>
        <row r="278">
          <cell r="A278" t="str">
            <v>25010142001009</v>
          </cell>
          <cell r="B278" t="str">
            <v xml:space="preserve">Retención IVA a pagar Gs                                                                                                                                                                                </v>
          </cell>
          <cell r="C278" t="str">
            <v>Obligaciones Fiscales</v>
          </cell>
          <cell r="D278" t="str">
            <v>Retenciones a Pagar</v>
          </cell>
          <cell r="E278" t="str">
            <v>Liabilities</v>
          </cell>
        </row>
        <row r="279">
          <cell r="A279" t="str">
            <v>25010142001010</v>
          </cell>
          <cell r="B279" t="str">
            <v xml:space="preserve">Retención Renta a pagar Gs                                                                                                                                                                              </v>
          </cell>
          <cell r="C279" t="str">
            <v>Obligaciones Fiscales</v>
          </cell>
          <cell r="D279" t="str">
            <v>Retenciones a Pagar</v>
          </cell>
          <cell r="E279" t="str">
            <v>Liabilities</v>
          </cell>
        </row>
        <row r="280">
          <cell r="A280" t="str">
            <v>31010502001001</v>
          </cell>
          <cell r="B280" t="str">
            <v xml:space="preserve">Capital integrado en efectivo Gs                                                                                                                                                                        </v>
          </cell>
          <cell r="C280" t="str">
            <v>Capital Integrado</v>
          </cell>
          <cell r="E280" t="str">
            <v>Equity</v>
          </cell>
        </row>
        <row r="281">
          <cell r="A281" t="str">
            <v>31020504001001</v>
          </cell>
          <cell r="B281" t="str">
            <v xml:space="preserve">Aportes irrevocables para integración de capital Gs                                                                                                                                                     </v>
          </cell>
          <cell r="C281" t="str">
            <v>Aportes No Capitalizados</v>
          </cell>
          <cell r="E281" t="str">
            <v>Equity</v>
          </cell>
        </row>
        <row r="282">
          <cell r="A282" t="str">
            <v>31030506001001</v>
          </cell>
          <cell r="B282" t="str">
            <v xml:space="preserve">Reserva legal Gs                                                                                                                                                                                        </v>
          </cell>
          <cell r="C282" t="str">
            <v>Reserva Legal</v>
          </cell>
          <cell r="E282" t="str">
            <v>Equity</v>
          </cell>
        </row>
        <row r="283">
          <cell r="A283" t="str">
            <v>31040518001001</v>
          </cell>
          <cell r="B283" t="str">
            <v xml:space="preserve">Utilidad del Periodo Gs                                                                                                                                                                                 </v>
          </cell>
          <cell r="C283" t="str">
            <v>Resultado del Ejercicio</v>
          </cell>
          <cell r="E283" t="str">
            <v>Equity</v>
          </cell>
        </row>
        <row r="284">
          <cell r="A284" t="str">
            <v>61020710001003</v>
          </cell>
          <cell r="B284" t="str">
            <v xml:space="preserve">Com. cob. por servicios de EYDISA                                                                                                                                                                       </v>
          </cell>
          <cell r="C284" t="str">
            <v>Fondo Eydisa</v>
          </cell>
          <cell r="D284" t="str">
            <v>Fondo Eydisa</v>
          </cell>
          <cell r="E284" t="str">
            <v>Ingresos</v>
          </cell>
        </row>
        <row r="285">
          <cell r="A285" t="str">
            <v>61020710001005</v>
          </cell>
          <cell r="B285" t="str">
            <v xml:space="preserve">Com. cob. por servicios de EVO PYG                                                                                                                                                                      </v>
          </cell>
          <cell r="C285" t="str">
            <v>Fondo Evolucion PYG</v>
          </cell>
          <cell r="D285" t="str">
            <v>Fondo Evolucion PYG</v>
          </cell>
          <cell r="E285" t="str">
            <v>Ingresos</v>
          </cell>
        </row>
        <row r="286">
          <cell r="A286" t="str">
            <v>61020710001006</v>
          </cell>
          <cell r="B286" t="str">
            <v xml:space="preserve">Com. cob. por servicios de EVO USD                                                                                                                                                                      </v>
          </cell>
          <cell r="C286" t="str">
            <v>Fondo Evolucion USD</v>
          </cell>
          <cell r="D286" t="str">
            <v>Fondo Evolucion USD</v>
          </cell>
          <cell r="E286" t="str">
            <v>Ingresos</v>
          </cell>
        </row>
        <row r="287">
          <cell r="A287" t="str">
            <v>61020710001001</v>
          </cell>
          <cell r="B287" t="str">
            <v xml:space="preserve">Com. cob. por servicios de Moderado PYG                                                                                                                                                                 </v>
          </cell>
          <cell r="C287" t="str">
            <v>Moderado PYG</v>
          </cell>
          <cell r="D287" t="str">
            <v>Moderado PYG</v>
          </cell>
          <cell r="E287" t="str">
            <v>Ingresos</v>
          </cell>
        </row>
        <row r="288">
          <cell r="A288" t="str">
            <v>61020710001002</v>
          </cell>
          <cell r="B288" t="str">
            <v xml:space="preserve">Com. cob. por servicios de Moderado USD                                                                                                                                                                 </v>
          </cell>
          <cell r="C288" t="str">
            <v>Moderado USD</v>
          </cell>
          <cell r="D288" t="str">
            <v>Moderado USD</v>
          </cell>
          <cell r="E288" t="str">
            <v>Ingresos</v>
          </cell>
        </row>
        <row r="289">
          <cell r="A289" t="str">
            <v>61040730002002</v>
          </cell>
          <cell r="B289" t="str">
            <v xml:space="preserve">Venta - Bonos Corporativos USD                                                                                                                                                                          </v>
          </cell>
          <cell r="C289" t="str">
            <v>Trading</v>
          </cell>
          <cell r="D289" t="str">
            <v>Trading</v>
          </cell>
          <cell r="E289" t="str">
            <v>Ingresos</v>
          </cell>
        </row>
        <row r="290">
          <cell r="A290" t="str">
            <v>61040742001001</v>
          </cell>
          <cell r="B290" t="str">
            <v xml:space="preserve">Int. cob. - Instr. de cartera propia Renta Fija PYG - CDA                                                                                                                                               </v>
          </cell>
          <cell r="C290" t="str">
            <v>Intereses por Inversiones</v>
          </cell>
          <cell r="D290" t="str">
            <v>Rendimiento CDA's</v>
          </cell>
          <cell r="E290" t="str">
            <v>Ingresos</v>
          </cell>
        </row>
        <row r="291">
          <cell r="A291" t="str">
            <v>61040742001002</v>
          </cell>
          <cell r="B291" t="str">
            <v xml:space="preserve">Int. cob. - Instr. de cartera propia Renta Fija USD- CDA                                                                                                                                                </v>
          </cell>
          <cell r="C291" t="str">
            <v>Intereses por Inversiones</v>
          </cell>
          <cell r="D291" t="str">
            <v>Rendimiento CDA's</v>
          </cell>
          <cell r="E291" t="str">
            <v>Ingresos</v>
          </cell>
        </row>
        <row r="292">
          <cell r="A292" t="str">
            <v>61040742001005</v>
          </cell>
          <cell r="B292" t="str">
            <v xml:space="preserve">Int. cob. - Instr. de cartera propia Renta Fija PYG - Bonos Corporativos                                                                                                                                </v>
          </cell>
          <cell r="C292" t="str">
            <v>Intereses por Inversiones</v>
          </cell>
          <cell r="D292" t="str">
            <v>Rendimiento Bonos Corporativos</v>
          </cell>
          <cell r="E292" t="str">
            <v>Ingresos</v>
          </cell>
        </row>
        <row r="293">
          <cell r="A293" t="str">
            <v>61040742001006</v>
          </cell>
          <cell r="B293" t="str">
            <v xml:space="preserve">Int. cob. - Instr. de cartera propia Renta Fija USD - Bonos Corporativos                                                                                                                                </v>
          </cell>
          <cell r="C293" t="str">
            <v>Intereses por Inversiones</v>
          </cell>
          <cell r="D293" t="str">
            <v>Rendimiento Bonos Corporativos</v>
          </cell>
          <cell r="E293" t="str">
            <v>Ingresos</v>
          </cell>
        </row>
        <row r="294">
          <cell r="A294" t="str">
            <v>61040742001008</v>
          </cell>
          <cell r="B294" t="str">
            <v xml:space="preserve">Int. cob. - Instr. de cartera propia Renta Fija USD - Bonos Financieros                                                                                                                                 </v>
          </cell>
          <cell r="C294" t="str">
            <v>Intereses por Inversiones</v>
          </cell>
          <cell r="D294" t="str">
            <v>Rendimiento Bonos Financieros</v>
          </cell>
          <cell r="E294" t="str">
            <v>Ingresos</v>
          </cell>
        </row>
        <row r="295">
          <cell r="A295" t="str">
            <v>71020707002007</v>
          </cell>
          <cell r="B295" t="str">
            <v xml:space="preserve">Costo por venta de Bonos del Tesoro PYG                                                                                                                                                                 </v>
          </cell>
          <cell r="C295" t="str">
            <v>Costos</v>
          </cell>
          <cell r="D295" t="str">
            <v>Costo por venta de Bonos</v>
          </cell>
          <cell r="E295" t="str">
            <v>Egresos</v>
          </cell>
        </row>
        <row r="296">
          <cell r="A296" t="str">
            <v>71030719001001</v>
          </cell>
          <cell r="B296" t="str">
            <v xml:space="preserve">Pérdida por amortización de diferencial de precio positivo CDA Gs                                                                                                                                       </v>
          </cell>
          <cell r="C296" t="str">
            <v>Costos</v>
          </cell>
          <cell r="D296" t="str">
            <v>Costo por venta de CDA</v>
          </cell>
          <cell r="E296" t="str">
            <v>Egresos</v>
          </cell>
        </row>
        <row r="297">
          <cell r="A297" t="str">
            <v>71030719002003</v>
          </cell>
          <cell r="B297" t="str">
            <v xml:space="preserve">Pérdida por amortización de diferencial de precio positivo Bonos Corporativos Gs                                                                                                                        </v>
          </cell>
          <cell r="C297" t="str">
            <v>Costos</v>
          </cell>
          <cell r="D297" t="str">
            <v>Costo por venta de Bonos</v>
          </cell>
          <cell r="E297" t="str">
            <v>Egresos</v>
          </cell>
        </row>
        <row r="298">
          <cell r="A298" t="str">
            <v>71030719002004</v>
          </cell>
          <cell r="B298" t="str">
            <v xml:space="preserve">Pérdida por amortización de diferencial de precio positivo Bonos Corporativos USD                                                                                                                       </v>
          </cell>
          <cell r="C298" t="str">
            <v>Costos</v>
          </cell>
          <cell r="D298" t="str">
            <v>Costo por venta de Bonos</v>
          </cell>
          <cell r="E298" t="str">
            <v>Egresos</v>
          </cell>
        </row>
        <row r="299">
          <cell r="A299" t="str">
            <v>71030719002005</v>
          </cell>
          <cell r="B299" t="str">
            <v xml:space="preserve">Pérdida por amortización de diferencial de precio positivo Bonos Financieros Gs                                                                                                                         </v>
          </cell>
          <cell r="C299" t="str">
            <v>Costos</v>
          </cell>
          <cell r="D299" t="str">
            <v>Costo por venta de Bonos</v>
          </cell>
          <cell r="E299" t="str">
            <v>Egresos</v>
          </cell>
        </row>
        <row r="300">
          <cell r="A300" t="str">
            <v>71030719002006</v>
          </cell>
          <cell r="B300" t="str">
            <v xml:space="preserve">Pérdida por amortización de diferencial de precio positivo Bonos Financieros USD                                                                                                                        </v>
          </cell>
          <cell r="C300" t="str">
            <v>Costos</v>
          </cell>
          <cell r="D300" t="str">
            <v>Costo por venta de Bonos</v>
          </cell>
          <cell r="E300" t="str">
            <v>Egresos</v>
          </cell>
        </row>
        <row r="301">
          <cell r="A301" t="str">
            <v>71030719002011</v>
          </cell>
          <cell r="B301" t="str">
            <v xml:space="preserve">Pérdida por amortización de diferencial de precio positivo Bonos del Tesoro Gs                                                                                                                          </v>
          </cell>
          <cell r="C301" t="str">
            <v>Costos</v>
          </cell>
          <cell r="D301" t="str">
            <v>Costo por venta de Bonos</v>
          </cell>
          <cell r="E301" t="str">
            <v>Egresos</v>
          </cell>
        </row>
        <row r="302">
          <cell r="A302" t="str">
            <v>71040733001003</v>
          </cell>
          <cell r="B302" t="str">
            <v xml:space="preserve">Auditoría Externa Gs                                                                                                                                                                                    </v>
          </cell>
          <cell r="C302" t="str">
            <v>Gastos Administrativos</v>
          </cell>
          <cell r="D302" t="str">
            <v>Auditoria Externa</v>
          </cell>
          <cell r="E302" t="str">
            <v>Egresos</v>
          </cell>
        </row>
        <row r="303">
          <cell r="A303" t="str">
            <v>71040733001005</v>
          </cell>
          <cell r="B303" t="str">
            <v xml:space="preserve">Servicio de Asesoría Gs                                                                                                                                                                                 </v>
          </cell>
          <cell r="C303" t="str">
            <v>Gastos Administrativos</v>
          </cell>
          <cell r="D303" t="str">
            <v>Honorarios Asesores y Consultores</v>
          </cell>
          <cell r="E303" t="str">
            <v>Egresos</v>
          </cell>
        </row>
        <row r="304">
          <cell r="A304" t="str">
            <v>71040733001008</v>
          </cell>
          <cell r="B304" t="str">
            <v xml:space="preserve">Honorarios Contabilidad USD                                                                                                                                                                             </v>
          </cell>
          <cell r="C304" t="str">
            <v>Gastos Administrativos</v>
          </cell>
          <cell r="D304" t="str">
            <v>Honorarios Contabilidad</v>
          </cell>
          <cell r="E304" t="str">
            <v>Egresos</v>
          </cell>
        </row>
        <row r="305">
          <cell r="A305" t="str">
            <v>71040733001009</v>
          </cell>
          <cell r="B305" t="str">
            <v xml:space="preserve">Honorarios de Escribanía Gs                                                                                                                                                                             </v>
          </cell>
          <cell r="C305" t="str">
            <v>Gastos Administrativos</v>
          </cell>
          <cell r="D305" t="str">
            <v>Honorarios Escribanos</v>
          </cell>
          <cell r="E305" t="str">
            <v>Egresos</v>
          </cell>
        </row>
        <row r="306">
          <cell r="A306" t="str">
            <v>71040733001012</v>
          </cell>
          <cell r="B306" t="str">
            <v xml:space="preserve">Mantenimiento Visual USD                                                                                                                                                                                </v>
          </cell>
          <cell r="C306" t="str">
            <v>Gastos Administrativos</v>
          </cell>
          <cell r="D306" t="str">
            <v>Honorarios T.I.</v>
          </cell>
          <cell r="E306" t="str">
            <v>Egresos</v>
          </cell>
        </row>
        <row r="307">
          <cell r="A307" t="str">
            <v>71040733001015</v>
          </cell>
          <cell r="B307" t="str">
            <v xml:space="preserve">Servicio Mesa de Dinero                                                                                                                                                                                 </v>
          </cell>
          <cell r="C307" t="str">
            <v>Intercompany</v>
          </cell>
          <cell r="E307" t="str">
            <v>Egresos</v>
          </cell>
        </row>
        <row r="308">
          <cell r="A308" t="str">
            <v>71040733002001</v>
          </cell>
          <cell r="B308" t="str">
            <v xml:space="preserve">Amortizaciones del ejercicio Gs                                                                                                                                                                         </v>
          </cell>
          <cell r="C308" t="str">
            <v>Depreciaciones y Amortizaciones</v>
          </cell>
          <cell r="D308" t="str">
            <v>Amortizaciones Cargos Diferidos</v>
          </cell>
          <cell r="E308" t="str">
            <v>Egresos</v>
          </cell>
        </row>
        <row r="309">
          <cell r="A309" t="str">
            <v>71040733002005</v>
          </cell>
          <cell r="B309" t="str">
            <v xml:space="preserve">Amortizacion de Licencias                                                                                                                                                                               </v>
          </cell>
          <cell r="C309" t="str">
            <v>Depreciaciones y Amortizaciones</v>
          </cell>
          <cell r="D309" t="str">
            <v>Amortizaciones Intangibles</v>
          </cell>
          <cell r="E309" t="str">
            <v>Egresos</v>
          </cell>
        </row>
        <row r="310">
          <cell r="A310" t="str">
            <v>71040733002007</v>
          </cell>
          <cell r="B310" t="str">
            <v xml:space="preserve">Aranceles Pagados Cnv                                                                                                                                                                                   </v>
          </cell>
          <cell r="C310" t="str">
            <v>Gastos Operativos</v>
          </cell>
          <cell r="D310" t="str">
            <v>Aranceles</v>
          </cell>
          <cell r="E310" t="str">
            <v>Egresos</v>
          </cell>
        </row>
        <row r="311">
          <cell r="A311" t="str">
            <v>71040733002008</v>
          </cell>
          <cell r="B311" t="str">
            <v xml:space="preserve">Aranceles pagados SEPRELAD                                                                                                                                                                              </v>
          </cell>
          <cell r="C311" t="str">
            <v>Gastos Operativos</v>
          </cell>
          <cell r="D311" t="str">
            <v>Aranceles</v>
          </cell>
          <cell r="E311" t="str">
            <v>Egresos</v>
          </cell>
        </row>
        <row r="312">
          <cell r="A312" t="str">
            <v>71040733002009</v>
          </cell>
          <cell r="B312" t="str">
            <v xml:space="preserve">Contribución al Fondo de garantía BVPASA Gs                                                                                                                                                             </v>
          </cell>
          <cell r="C312" t="str">
            <v>Gastos Operativos</v>
          </cell>
          <cell r="D312" t="str">
            <v>Aranceles</v>
          </cell>
          <cell r="E312" t="str">
            <v>Egresos</v>
          </cell>
        </row>
        <row r="313">
          <cell r="A313" t="str">
            <v>71040733002010</v>
          </cell>
          <cell r="B313" t="str">
            <v xml:space="preserve">Contribución al Fondo de garantía BVPASA USD                                                                                                                                                            </v>
          </cell>
          <cell r="C313" t="str">
            <v>Gastos Operativos</v>
          </cell>
          <cell r="D313" t="str">
            <v>Aranceles</v>
          </cell>
          <cell r="E313" t="str">
            <v>Egresos</v>
          </cell>
        </row>
        <row r="314">
          <cell r="A314" t="str">
            <v>71040733003047</v>
          </cell>
          <cell r="B314" t="str">
            <v xml:space="preserve">Gastos de Aranceles BVPASA - Gs                                                                                                                                                                         </v>
          </cell>
          <cell r="C314" t="str">
            <v>Gastos Operativos</v>
          </cell>
          <cell r="D314" t="str">
            <v>Aranceles</v>
          </cell>
          <cell r="E314" t="str">
            <v>Egresos</v>
          </cell>
        </row>
        <row r="315">
          <cell r="A315" t="str">
            <v>71040733003049</v>
          </cell>
          <cell r="B315" t="str">
            <v xml:space="preserve">Gastos de Fondos de Garantia - Gs                                                                                                                                                                       </v>
          </cell>
          <cell r="C315" t="str">
            <v>Gastos Operativos</v>
          </cell>
          <cell r="D315" t="str">
            <v>Aranceles</v>
          </cell>
          <cell r="E315" t="str">
            <v>Egresos</v>
          </cell>
        </row>
        <row r="316">
          <cell r="A316" t="str">
            <v>71040733003045</v>
          </cell>
          <cell r="B316" t="str">
            <v xml:space="preserve">Reembolso de Gastos Fondos - GND                                                                                                                                                                        </v>
          </cell>
          <cell r="C316" t="str">
            <v>Gastos Operativos</v>
          </cell>
          <cell r="D316" t="str">
            <v>Reembolso a Fondos</v>
          </cell>
          <cell r="E316" t="str">
            <v>Egresos</v>
          </cell>
        </row>
        <row r="317">
          <cell r="A317" t="str">
            <v>71040733003005</v>
          </cell>
          <cell r="B317" t="str">
            <v xml:space="preserve">Tarjetas de Gourmet - Empleados Gs                                                                                                                                                                      </v>
          </cell>
          <cell r="C317" t="str">
            <v>Gastos de Personal</v>
          </cell>
          <cell r="D317" t="str">
            <v>Gourmetcard</v>
          </cell>
          <cell r="E317" t="str">
            <v>Egresos</v>
          </cell>
        </row>
        <row r="318">
          <cell r="A318" t="str">
            <v>71040733003012</v>
          </cell>
          <cell r="B318" t="str">
            <v xml:space="preserve">Servicio de Custodia de Valores - USD                                                                                                                                                                   </v>
          </cell>
          <cell r="C318" t="str">
            <v>Gastos Operativos</v>
          </cell>
          <cell r="D318" t="str">
            <v>Custodia de Valores</v>
          </cell>
          <cell r="E318" t="str">
            <v>Egresos</v>
          </cell>
        </row>
        <row r="319">
          <cell r="A319" t="str">
            <v>71040733003013</v>
          </cell>
          <cell r="B319" t="str">
            <v xml:space="preserve">Servicio Distribucion de Fondos - Gs                                                                                                                                                                    </v>
          </cell>
          <cell r="C319" t="str">
            <v>Fee por Distribucion</v>
          </cell>
          <cell r="D319" t="str">
            <v>Fee por Distribucion</v>
          </cell>
          <cell r="E319" t="str">
            <v>Egresos</v>
          </cell>
        </row>
        <row r="320">
          <cell r="A320" t="str">
            <v>71040733003014</v>
          </cell>
          <cell r="B320" t="str">
            <v xml:space="preserve">Servicio de Distribucion de Fondos - USD                                                                                                                                                                </v>
          </cell>
          <cell r="C320" t="str">
            <v>Fee por Distribucion</v>
          </cell>
          <cell r="D320" t="str">
            <v>Fee por Distribucion</v>
          </cell>
          <cell r="E320" t="str">
            <v>Egresos</v>
          </cell>
        </row>
        <row r="321">
          <cell r="A321" t="str">
            <v>71040733003019</v>
          </cell>
          <cell r="B321" t="str">
            <v xml:space="preserve">Cuotas y Suscripciones Gs                                                                                                                                                                               </v>
          </cell>
          <cell r="C321" t="str">
            <v>Gastos Administrativos</v>
          </cell>
          <cell r="D321" t="str">
            <v>Otros Gastos Administrativos</v>
          </cell>
          <cell r="E321" t="str">
            <v>Egresos</v>
          </cell>
        </row>
        <row r="322">
          <cell r="A322" t="str">
            <v>71040733003020</v>
          </cell>
          <cell r="B322" t="str">
            <v xml:space="preserve">Cuotas y Suscripciones USD                                                                                                                                                                              </v>
          </cell>
          <cell r="C322" t="str">
            <v>Gastos Administrativos</v>
          </cell>
          <cell r="D322" t="str">
            <v>Otros Gastos Administrativos</v>
          </cell>
          <cell r="E322" t="str">
            <v>Egresos</v>
          </cell>
        </row>
        <row r="323">
          <cell r="A323" t="str">
            <v>71040733003025</v>
          </cell>
          <cell r="B323" t="str">
            <v xml:space="preserve">Gastos de refrigerios Gs                                                                                                                                                                                </v>
          </cell>
          <cell r="C323" t="str">
            <v>Gastos Administrativos</v>
          </cell>
          <cell r="D323" t="str">
            <v>Cafeteria</v>
          </cell>
          <cell r="E323" t="str">
            <v>Egresos</v>
          </cell>
        </row>
        <row r="324">
          <cell r="A324" t="str">
            <v>71040733003033</v>
          </cell>
          <cell r="B324" t="str">
            <v xml:space="preserve">Gastos no Deducibles Gs                                                                                                                                                                                 </v>
          </cell>
          <cell r="C324" t="str">
            <v>Gastos Administrativos</v>
          </cell>
          <cell r="D324" t="str">
            <v>Otros Gastos Administrativos</v>
          </cell>
          <cell r="E324" t="str">
            <v>Egresos</v>
          </cell>
        </row>
        <row r="325">
          <cell r="A325" t="str">
            <v>71040733003039</v>
          </cell>
          <cell r="B325" t="str">
            <v xml:space="preserve">Seguros Privados al Personal                                                                                                                                                                            </v>
          </cell>
          <cell r="C325" t="str">
            <v>Gastos de Personal</v>
          </cell>
          <cell r="D325" t="str">
            <v>Seguro Medico</v>
          </cell>
          <cell r="E325" t="str">
            <v>Egresos</v>
          </cell>
        </row>
        <row r="326">
          <cell r="A326" t="str">
            <v>71040733003041</v>
          </cell>
          <cell r="B326" t="str">
            <v xml:space="preserve">Gastos Varios PYG                                                                                                                                                                                       </v>
          </cell>
          <cell r="C326" t="str">
            <v>Gastos Administrativos</v>
          </cell>
          <cell r="D326" t="str">
            <v>Otros Gastos Administrativos</v>
          </cell>
          <cell r="E326" t="str">
            <v>Egresos</v>
          </cell>
        </row>
        <row r="327">
          <cell r="A327" t="str">
            <v>71040733003042</v>
          </cell>
          <cell r="B327" t="str">
            <v xml:space="preserve">Contingencias Operativas                                                                                                                                                                                </v>
          </cell>
          <cell r="C327" t="str">
            <v>Gastos Operativos</v>
          </cell>
          <cell r="D327" t="str">
            <v>Contingencias</v>
          </cell>
          <cell r="E327" t="str">
            <v>Egresos</v>
          </cell>
        </row>
        <row r="328">
          <cell r="A328" t="str">
            <v>71040733004004</v>
          </cell>
          <cell r="B328" t="str">
            <v xml:space="preserve">Comisiones Pagadas Referenciador Externo                                                                                                                                                                </v>
          </cell>
          <cell r="C328" t="str">
            <v>Gastos de Ventas</v>
          </cell>
          <cell r="D328" t="str">
            <v>Referenciador Externo</v>
          </cell>
          <cell r="E328" t="str">
            <v>Egresos</v>
          </cell>
        </row>
        <row r="329">
          <cell r="A329" t="str">
            <v>71040733008001</v>
          </cell>
          <cell r="B329" t="str">
            <v xml:space="preserve">Sueldos y jornales/Administrativo Gs                                                                                                                                                                    </v>
          </cell>
          <cell r="C329" t="str">
            <v>Gastos de Personal</v>
          </cell>
          <cell r="D329" t="str">
            <v>Sueldos Administrativos</v>
          </cell>
          <cell r="E329" t="str">
            <v>Egresos</v>
          </cell>
        </row>
        <row r="330">
          <cell r="A330" t="str">
            <v>71040733008007</v>
          </cell>
          <cell r="B330" t="str">
            <v xml:space="preserve">Dietas a directores y consejeros Gs                                                                                                                                                                     </v>
          </cell>
          <cell r="C330" t="str">
            <v>Gastos de Personal</v>
          </cell>
          <cell r="D330" t="str">
            <v>Remuneracion Personal Superior</v>
          </cell>
          <cell r="E330" t="str">
            <v>Egresos</v>
          </cell>
        </row>
        <row r="331">
          <cell r="A331" t="str">
            <v>71040733008009</v>
          </cell>
          <cell r="B331" t="str">
            <v xml:space="preserve">Sindicos                                                                                                                                                                                                </v>
          </cell>
          <cell r="C331" t="str">
            <v>Gastos de Personal</v>
          </cell>
          <cell r="D331" t="str">
            <v>Honorarios Sindicos</v>
          </cell>
          <cell r="E331" t="str">
            <v>Egresos</v>
          </cell>
        </row>
        <row r="332">
          <cell r="A332" t="str">
            <v>71040733008010</v>
          </cell>
          <cell r="B332" t="str">
            <v xml:space="preserve">Servicios de Distribucon de Fondos                                                                                                                                                                      </v>
          </cell>
          <cell r="E332" t="str">
            <v>Egresos</v>
          </cell>
        </row>
        <row r="333">
          <cell r="A333" t="str">
            <v>71040733009001</v>
          </cell>
          <cell r="B333" t="str">
            <v xml:space="preserve">Aguinaldos Gs                                                                                                                                                                                           </v>
          </cell>
          <cell r="C333" t="str">
            <v>Gastos de Personal</v>
          </cell>
          <cell r="D333" t="str">
            <v>Aguinaldos Administrativos</v>
          </cell>
          <cell r="E333" t="str">
            <v>Egresos</v>
          </cell>
        </row>
        <row r="334">
          <cell r="A334" t="str">
            <v>71040733010001</v>
          </cell>
          <cell r="B334" t="str">
            <v xml:space="preserve">Vacaciones Gs                                                                                                                                                                                           </v>
          </cell>
          <cell r="C334" t="str">
            <v>Gastos de Personal</v>
          </cell>
          <cell r="D334" t="str">
            <v>Vacaciones</v>
          </cell>
          <cell r="E334" t="str">
            <v>Egresos</v>
          </cell>
        </row>
        <row r="335">
          <cell r="A335" t="str">
            <v>71040733012001</v>
          </cell>
          <cell r="B335" t="str">
            <v xml:space="preserve">Aporte patronal Gs                                                                                                                                                                                      </v>
          </cell>
          <cell r="C335" t="str">
            <v>Gastos de Personal</v>
          </cell>
          <cell r="D335" t="str">
            <v>Aporte Patronal</v>
          </cell>
          <cell r="E335" t="str">
            <v>Egresos</v>
          </cell>
        </row>
        <row r="336">
          <cell r="A336" t="str">
            <v>71040733015001</v>
          </cell>
          <cell r="B336" t="str">
            <v xml:space="preserve">Impuestos, patentes, tasas y contribuciones Gs                                                                                                                                                          </v>
          </cell>
          <cell r="C336" t="str">
            <v>Gastos Administrativos</v>
          </cell>
          <cell r="D336" t="str">
            <v>Patente Comercial</v>
          </cell>
          <cell r="E336" t="str">
            <v>Egresos</v>
          </cell>
        </row>
        <row r="337">
          <cell r="A337" t="str">
            <v>71040735004004</v>
          </cell>
          <cell r="B337" t="str">
            <v xml:space="preserve">Comisiones y gastos bancarios USD Vinculadas                                                                                                                                                            </v>
          </cell>
          <cell r="C337" t="str">
            <v>Costos</v>
          </cell>
          <cell r="D337" t="str">
            <v>Comisiones Bancarias</v>
          </cell>
          <cell r="E337" t="str">
            <v>Egresos</v>
          </cell>
        </row>
        <row r="338">
          <cell r="A338" t="str">
            <v>71040737001002</v>
          </cell>
          <cell r="B338" t="str">
            <v xml:space="preserve">Retención Renta                                                                                                                                                                                         </v>
          </cell>
          <cell r="C338" t="str">
            <v>Gastos Administrativos</v>
          </cell>
          <cell r="D338" t="str">
            <v>Otros Gastos Administrativos</v>
          </cell>
          <cell r="E338" t="str">
            <v>Egresos</v>
          </cell>
        </row>
        <row r="339">
          <cell r="A339" t="str">
            <v>71040737001003</v>
          </cell>
          <cell r="B339" t="str">
            <v xml:space="preserve">Recargos Y Multas                                                                                                                                                                                       </v>
          </cell>
          <cell r="C339" t="str">
            <v>Gastos Administrativos</v>
          </cell>
          <cell r="D339" t="str">
            <v>Otros Gastos Administrativos</v>
          </cell>
          <cell r="E339" t="str">
            <v>Egresos</v>
          </cell>
        </row>
        <row r="340">
          <cell r="A340" t="str">
            <v>71040737002003</v>
          </cell>
          <cell r="B340" t="str">
            <v xml:space="preserve">IVA Costo PYG                                                                                                                                                                                           </v>
          </cell>
          <cell r="C340" t="str">
            <v>Gastos Administrativos</v>
          </cell>
          <cell r="D340" t="str">
            <v>IVA Costo</v>
          </cell>
          <cell r="E340" t="str">
            <v>Egresos</v>
          </cell>
        </row>
        <row r="341">
          <cell r="A341" t="str">
            <v>61050758002001</v>
          </cell>
          <cell r="B341" t="str">
            <v xml:space="preserve">Ingresos por ajustes y redondeos Gs                                                                                                                                                                     </v>
          </cell>
          <cell r="C341" t="str">
            <v>Otros Ingresos Varios</v>
          </cell>
          <cell r="E341" t="str">
            <v>Ingresos</v>
          </cell>
        </row>
        <row r="342">
          <cell r="A342" t="str">
            <v>61050758002002</v>
          </cell>
          <cell r="B342" t="str">
            <v xml:space="preserve">Ingresos por ajustes y redondeos USD                                                                                                                                                                    </v>
          </cell>
          <cell r="C342" t="str">
            <v>Otros Ingresos Varios</v>
          </cell>
          <cell r="E342" t="str">
            <v>Ingresos</v>
          </cell>
        </row>
        <row r="343">
          <cell r="A343" t="str">
            <v>13040209001019</v>
          </cell>
          <cell r="B343" t="str">
            <v xml:space="preserve">Gastos Pagados por Adelantado - Implementación BW                                                                                                                                                       </v>
          </cell>
          <cell r="C343" t="str">
            <v>Gastos Pagados por Adelantado Lp</v>
          </cell>
          <cell r="D343" t="str">
            <v>Implementacion BW</v>
          </cell>
          <cell r="E343" t="str">
            <v>Asset</v>
          </cell>
        </row>
        <row r="344">
          <cell r="A344" t="str">
            <v>15010239003002</v>
          </cell>
          <cell r="B344" t="str">
            <v xml:space="preserve">Software Informático USD                                                                                                                                                                                </v>
          </cell>
          <cell r="C344" t="str">
            <v>Intangibles</v>
          </cell>
          <cell r="E344" t="str">
            <v>Asset</v>
          </cell>
        </row>
        <row r="345">
          <cell r="A345" t="str">
            <v>15010239903002</v>
          </cell>
          <cell r="B345" t="str">
            <v xml:space="preserve">(-) Amort. Acum. - Software informàtico Gs                                                                                                                                                              </v>
          </cell>
          <cell r="C345" t="str">
            <v>Intangibles</v>
          </cell>
          <cell r="E345" t="str">
            <v>Asset</v>
          </cell>
        </row>
        <row r="346">
          <cell r="A346" t="str">
            <v>61050758008001</v>
          </cell>
          <cell r="B346" t="str">
            <v xml:space="preserve">Ingresos por diferencia de cambio activos Gs                                                                                                                                                            </v>
          </cell>
          <cell r="C346" t="str">
            <v>Valuacion</v>
          </cell>
          <cell r="D346" t="str">
            <v>Ganancia por Valuacion</v>
          </cell>
          <cell r="E346" t="str">
            <v>Ingresos</v>
          </cell>
        </row>
        <row r="347">
          <cell r="A347" t="str">
            <v>61050758008002</v>
          </cell>
          <cell r="B347" t="str">
            <v xml:space="preserve">Ingresos por diferencia de cambio activos USD                                                                                                                                                           </v>
          </cell>
          <cell r="C347" t="str">
            <v>Valuacion</v>
          </cell>
          <cell r="D347" t="str">
            <v>Ganancia por Valuacion</v>
          </cell>
          <cell r="E347" t="str">
            <v>Ingresos</v>
          </cell>
        </row>
        <row r="348">
          <cell r="A348" t="str">
            <v>61050758009001</v>
          </cell>
          <cell r="B348" t="str">
            <v xml:space="preserve">Ingresos por diferencia de cambio pasivos Gs                                                                                                                                                            </v>
          </cell>
          <cell r="C348" t="str">
            <v>Valuacion</v>
          </cell>
          <cell r="D348" t="str">
            <v>Ganancia por Valuacion</v>
          </cell>
          <cell r="E348" t="str">
            <v>Ingresos</v>
          </cell>
        </row>
        <row r="349">
          <cell r="A349" t="str">
            <v>61050758009002</v>
          </cell>
          <cell r="B349" t="str">
            <v xml:space="preserve">Ingresos por diferencia de cambio pasivos USD                                                                                                                                                           </v>
          </cell>
          <cell r="C349" t="str">
            <v>Valuacion</v>
          </cell>
          <cell r="D349" t="str">
            <v>Ganancia por Valuacion</v>
          </cell>
          <cell r="E349" t="str">
            <v>Ingresos</v>
          </cell>
        </row>
        <row r="350">
          <cell r="A350" t="str">
            <v>61050758010003</v>
          </cell>
          <cell r="B350" t="str">
            <v xml:space="preserve">Ingresos Extraordinarios Gs                                                                                                                                                                             </v>
          </cell>
          <cell r="C350" t="str">
            <v>Otros Ingresos Varios</v>
          </cell>
          <cell r="E350" t="str">
            <v>Ingresos</v>
          </cell>
        </row>
        <row r="351">
          <cell r="A351" t="str">
            <v>71040731001003</v>
          </cell>
          <cell r="B351" t="str">
            <v xml:space="preserve">Gastos de Marketing                                                                                                                                                                                     </v>
          </cell>
          <cell r="C351" t="str">
            <v>Gastos de Ventas</v>
          </cell>
          <cell r="D351" t="str">
            <v>CRM</v>
          </cell>
          <cell r="E351" t="str">
            <v>Egresos</v>
          </cell>
        </row>
        <row r="352">
          <cell r="A352" t="str">
            <v>71040733002002</v>
          </cell>
          <cell r="B352" t="str">
            <v xml:space="preserve">Amortizacion Sofware Inf. Visual                                                                                                                                                                        </v>
          </cell>
          <cell r="C352" t="str">
            <v>Depreciaciones y Amortizaciones</v>
          </cell>
          <cell r="D352" t="str">
            <v>Amortizaciones Intangibles</v>
          </cell>
          <cell r="E352" t="str">
            <v>Egresos</v>
          </cell>
        </row>
        <row r="353">
          <cell r="A353" t="str">
            <v>71040733002003</v>
          </cell>
          <cell r="B353" t="str">
            <v xml:space="preserve">Amortización Marcas                                                                                                                                                                                     </v>
          </cell>
          <cell r="C353" t="str">
            <v>Depreciaciones y Amortizaciones</v>
          </cell>
          <cell r="D353" t="str">
            <v>Amortizaciones Cargos Diferidos</v>
          </cell>
          <cell r="E353" t="str">
            <v>Egresos</v>
          </cell>
        </row>
        <row r="354">
          <cell r="A354" t="str">
            <v>71040733003043</v>
          </cell>
          <cell r="B354" t="str">
            <v xml:space="preserve">Servicios Administrativos                                                                                                                                                                               </v>
          </cell>
          <cell r="C354" t="str">
            <v>Intercompany</v>
          </cell>
          <cell r="E354" t="str">
            <v>Egresos</v>
          </cell>
        </row>
        <row r="355">
          <cell r="A355" t="str">
            <v>71040733003044</v>
          </cell>
          <cell r="B355" t="str">
            <v xml:space="preserve">Ciberseguridad                                                                                                                                                                                          </v>
          </cell>
          <cell r="C355" t="str">
            <v>Gastos Administrativos</v>
          </cell>
          <cell r="D355" t="str">
            <v>Licencias - Seguridad Informatica</v>
          </cell>
          <cell r="E355" t="str">
            <v>Egresos</v>
          </cell>
        </row>
        <row r="356">
          <cell r="A356" t="str">
            <v>71040733003048</v>
          </cell>
          <cell r="B356" t="str">
            <v xml:space="preserve">Gastos de Fondos de Garantia - Gs                                                                                                                                                                       </v>
          </cell>
          <cell r="C356" t="str">
            <v>Gastos Operativos</v>
          </cell>
          <cell r="D356" t="str">
            <v>Aranceles</v>
          </cell>
          <cell r="E356" t="str">
            <v>Egresos</v>
          </cell>
        </row>
        <row r="357">
          <cell r="A357" t="str">
            <v>71040735007001</v>
          </cell>
          <cell r="B357" t="str">
            <v xml:space="preserve">Egresos por diferencia de cambio activos Gs                                                                                                                                                             </v>
          </cell>
          <cell r="C357" t="str">
            <v>Valuacion</v>
          </cell>
          <cell r="D357" t="str">
            <v>Perdida por Valuacion</v>
          </cell>
          <cell r="E357" t="str">
            <v>Egresos</v>
          </cell>
        </row>
        <row r="358">
          <cell r="A358" t="str">
            <v>71040735007002</v>
          </cell>
          <cell r="B358" t="str">
            <v xml:space="preserve">Egresos por diferencia de cambio activos USD                                                                                                                                                            </v>
          </cell>
          <cell r="C358" t="str">
            <v>Valuacion</v>
          </cell>
          <cell r="D358" t="str">
            <v>Perdida por Valuacion</v>
          </cell>
          <cell r="E358" t="str">
            <v>Egresos</v>
          </cell>
        </row>
        <row r="359">
          <cell r="A359" t="str">
            <v>71040735008001</v>
          </cell>
          <cell r="B359" t="str">
            <v xml:space="preserve">Egresos por diferencia de cambio pasivos Gs                                                                                                                                                             </v>
          </cell>
          <cell r="C359" t="str">
            <v>Valuacion</v>
          </cell>
          <cell r="D359" t="str">
            <v>Perdida por Valuacion</v>
          </cell>
          <cell r="E359" t="str">
            <v>Egresos</v>
          </cell>
        </row>
        <row r="360">
          <cell r="A360" t="str">
            <v>71040735008002</v>
          </cell>
          <cell r="B360" t="str">
            <v xml:space="preserve">Egresos por diferencia de cambio pasivos USD                                                                                                                                                            </v>
          </cell>
          <cell r="C360" t="str">
            <v>Valuacion</v>
          </cell>
          <cell r="D360" t="str">
            <v>Perdida por Valuacion</v>
          </cell>
          <cell r="E360" t="str">
            <v>Egresos</v>
          </cell>
        </row>
        <row r="361">
          <cell r="A361" t="str">
            <v>1501023900300</v>
          </cell>
          <cell r="B361" t="str">
            <v xml:space="preserve">Software Informático USD                                                                                                                                                                                </v>
          </cell>
          <cell r="C361" t="str">
            <v>Intangibles</v>
          </cell>
          <cell r="E361" t="str">
            <v>Asset</v>
          </cell>
        </row>
        <row r="362">
          <cell r="A362" t="str">
            <v>150102399030</v>
          </cell>
          <cell r="B362" t="str">
            <v xml:space="preserve">(-) Amort. Acum. - Software informàtico Gs                                                                                                                                                              </v>
          </cell>
          <cell r="C362" t="str">
            <v>Intangibles</v>
          </cell>
          <cell r="E362" t="str">
            <v>Asset</v>
          </cell>
        </row>
        <row r="363">
          <cell r="A363" t="str">
            <v>25010140001026</v>
          </cell>
          <cell r="B363" t="str">
            <v xml:space="preserve">Custodia y Admin. de Titulos a Pagar USD                                                                                                                                                                </v>
          </cell>
          <cell r="C363" t="str">
            <v>Provisiones</v>
          </cell>
          <cell r="D363" t="str">
            <v>Custodia de Valores y Titulos a Pagar</v>
          </cell>
          <cell r="E363" t="str">
            <v>Liabilities</v>
          </cell>
        </row>
        <row r="364">
          <cell r="A364" t="str">
            <v>31040516001001</v>
          </cell>
          <cell r="B364" t="str">
            <v xml:space="preserve">Utilidades Acumuladas Gs                                                                                                                                                                                </v>
          </cell>
          <cell r="C364" t="str">
            <v>Resultados acumulados</v>
          </cell>
          <cell r="E364" t="str">
            <v>Equity</v>
          </cell>
        </row>
        <row r="365">
          <cell r="A365" t="str">
            <v>71040733008003</v>
          </cell>
          <cell r="B365" t="str">
            <v xml:space="preserve">Retribuciones especiales Gs                                                                                                                                                                             </v>
          </cell>
          <cell r="C365" t="str">
            <v>Retribucion Variable Ley 285/93</v>
          </cell>
          <cell r="D365" t="str">
            <v>Retribucion Variable Ley 285/93</v>
          </cell>
          <cell r="E365" t="str">
            <v>Egresos</v>
          </cell>
        </row>
        <row r="366">
          <cell r="A366" t="str">
            <v>71040737001001</v>
          </cell>
          <cell r="B366" t="str">
            <v xml:space="preserve">Impuesto a la Renta                                                                                                                                                                                     </v>
          </cell>
          <cell r="C366" t="str">
            <v>Impuesto a la Renta</v>
          </cell>
          <cell r="E366" t="str">
            <v>Egresos</v>
          </cell>
        </row>
        <row r="367">
          <cell r="A367" t="str">
            <v>25010140001005</v>
          </cell>
          <cell r="B367" t="str">
            <v xml:space="preserve">Provisión para Gastos Varios PYG                                                                                                                                                                        </v>
          </cell>
          <cell r="C367" t="str">
            <v>Provisiones</v>
          </cell>
          <cell r="D367" t="str">
            <v>Provisiones Varias</v>
          </cell>
          <cell r="E367" t="str">
            <v>Liabilities</v>
          </cell>
        </row>
        <row r="368">
          <cell r="A368" t="str">
            <v>25010140001006</v>
          </cell>
          <cell r="B368" t="str">
            <v xml:space="preserve">Provisión para Gastos Varios USD                                                                                                                                                                        </v>
          </cell>
          <cell r="C368" t="str">
            <v>Provisiones</v>
          </cell>
          <cell r="D368" t="str">
            <v>Provisiones Varias</v>
          </cell>
          <cell r="E368" t="str">
            <v>Liabilities</v>
          </cell>
        </row>
        <row r="369">
          <cell r="A369" t="str">
            <v>71040733002011</v>
          </cell>
          <cell r="B369" t="str">
            <v xml:space="preserve">Aranceles pagados SEPRELAD Gs.                                                                                                                                                                          </v>
          </cell>
          <cell r="C369" t="str">
            <v>Gastos Operativos</v>
          </cell>
          <cell r="D369" t="str">
            <v>Aranceles</v>
          </cell>
          <cell r="E369" t="str">
            <v>Egresos</v>
          </cell>
        </row>
        <row r="370">
          <cell r="A370" t="str">
            <v>71040733003051</v>
          </cell>
          <cell r="B370" t="str">
            <v xml:space="preserve">Eventos y Cultura TH Gs                                                                                                                                                                                 </v>
          </cell>
          <cell r="C370" t="str">
            <v>Gastos de Personal</v>
          </cell>
          <cell r="D370" t="str">
            <v>Eventos y Cultura</v>
          </cell>
          <cell r="E370" t="str">
            <v>Egresos</v>
          </cell>
        </row>
        <row r="371">
          <cell r="A371" t="str">
            <v>71040733003032</v>
          </cell>
          <cell r="B371" t="str">
            <v xml:space="preserve">Servicios de Administracion Central  USD                                                                                                                                                                </v>
          </cell>
          <cell r="C371" t="str">
            <v>Intercompany</v>
          </cell>
          <cell r="E371" t="str">
            <v>Egresos</v>
          </cell>
        </row>
        <row r="372">
          <cell r="A372" t="str">
            <v>71040733008011</v>
          </cell>
          <cell r="B372" t="str">
            <v xml:space="preserve">Servicios de Calificación                                                                                                                                                                               </v>
          </cell>
          <cell r="C372" t="str">
            <v>Gastos Administrativos</v>
          </cell>
          <cell r="D372" t="str">
            <v>Honorarios Calificadora de Riesgos</v>
          </cell>
          <cell r="E372" t="str">
            <v>Egresos</v>
          </cell>
        </row>
        <row r="373">
          <cell r="A373" t="str">
            <v>71040735004001</v>
          </cell>
          <cell r="B373" t="str">
            <v xml:space="preserve">Comisiones y gastos bancarios Gs                                                                                                                                                                        </v>
          </cell>
          <cell r="C373" t="str">
            <v>Costos</v>
          </cell>
          <cell r="D373" t="str">
            <v>Comisiones Bancarias</v>
          </cell>
          <cell r="E373" t="str">
            <v>Egresos</v>
          </cell>
        </row>
        <row r="374">
          <cell r="A374" t="str">
            <v>71040737001004</v>
          </cell>
          <cell r="B374" t="str">
            <v xml:space="preserve">Iva No Deducible                                                                                                                                                                                        </v>
          </cell>
          <cell r="C374" t="str">
            <v>Gastos Administrativos</v>
          </cell>
          <cell r="D374" t="str">
            <v>Otros Gastos Administrativos</v>
          </cell>
          <cell r="E374" t="str">
            <v>Egresos</v>
          </cell>
        </row>
        <row r="375">
          <cell r="A375" t="str">
            <v>71040739002003</v>
          </cell>
          <cell r="B375" t="str">
            <v xml:space="preserve">Egresos por ajustes y redondeos                                                                                                                                                                         </v>
          </cell>
          <cell r="C375" t="str">
            <v>Gastos Administrativos</v>
          </cell>
          <cell r="D375" t="str">
            <v>Otros Gastos Administrativos</v>
          </cell>
          <cell r="E375" t="str">
            <v>Egresos</v>
          </cell>
        </row>
        <row r="376">
          <cell r="A376" t="str">
            <v>72010741001006</v>
          </cell>
          <cell r="B376" t="str">
            <v xml:space="preserve">Gasto por amortización de diferencial de precio positivo CDA                                                                                                                                            </v>
          </cell>
          <cell r="C376" t="str">
            <v>Costos</v>
          </cell>
          <cell r="D376" t="str">
            <v>Sobreprecio CDA</v>
          </cell>
          <cell r="E376" t="str">
            <v>Egresos</v>
          </cell>
        </row>
        <row r="377">
          <cell r="A377" t="str">
            <v>11020105002001</v>
          </cell>
          <cell r="B377" t="str">
            <v xml:space="preserve">Bancos Cta. Cte.  - Operaciones Adm. Gs. 8062764                                                                                                                                                        </v>
          </cell>
          <cell r="C377" t="str">
            <v>Disponibilidades</v>
          </cell>
          <cell r="E377" t="str">
            <v>Asset</v>
          </cell>
        </row>
        <row r="378">
          <cell r="A378" t="str">
            <v>11020105002002</v>
          </cell>
          <cell r="B378" t="str">
            <v xml:space="preserve">Bancos Cta. Cte.  - Operaciones Adm. USD 8062764                                                                                                                                                        </v>
          </cell>
          <cell r="C378" t="str">
            <v>Disponibilidades</v>
          </cell>
          <cell r="E378" t="str">
            <v>Asset</v>
          </cell>
        </row>
        <row r="379">
          <cell r="A379" t="str">
            <v>61040742001011</v>
          </cell>
          <cell r="B379" t="str">
            <v>Int. cob. - Instr. de cartera propia Renta Fija PYG - Bonos del Tesoro</v>
          </cell>
          <cell r="C379" t="str">
            <v>Intereses por Inversiones</v>
          </cell>
          <cell r="D379" t="str">
            <v>Rendimiento Bonos del Tesoro</v>
          </cell>
          <cell r="E379" t="str">
            <v>Ingresos</v>
          </cell>
        </row>
        <row r="380">
          <cell r="A380" t="str">
            <v>71040733003052</v>
          </cell>
          <cell r="B380" t="str">
            <v>Aranceles pagados SEPRELAD Gs.</v>
          </cell>
          <cell r="C380" t="str">
            <v>Gastos Operativos</v>
          </cell>
          <cell r="D380" t="str">
            <v>Aranceles</v>
          </cell>
          <cell r="E380" t="str">
            <v>Egresos</v>
          </cell>
        </row>
        <row r="381">
          <cell r="A381" t="str">
            <v>71040733003053</v>
          </cell>
          <cell r="B381" t="str">
            <v>Aranceles Pagados SIV</v>
          </cell>
          <cell r="C381" t="str">
            <v>Gastos Operativos</v>
          </cell>
          <cell r="D381" t="str">
            <v>Aranceles</v>
          </cell>
          <cell r="E381" t="str">
            <v>Egresos</v>
          </cell>
        </row>
        <row r="382">
          <cell r="A382" t="str">
            <v>71040733003054</v>
          </cell>
          <cell r="B382" t="str">
            <v>Retribuciones especiales Gs</v>
          </cell>
          <cell r="C382" t="str">
            <v>Retribucion Variable Ley 285/93</v>
          </cell>
          <cell r="E382" t="str">
            <v>Egresos</v>
          </cell>
        </row>
        <row r="383">
          <cell r="A383" t="str">
            <v>71040733003055</v>
          </cell>
          <cell r="B383" t="str">
            <v>Servicios de Calificación</v>
          </cell>
          <cell r="C383" t="str">
            <v>Gastos Administrativos</v>
          </cell>
          <cell r="D383" t="str">
            <v>Honorarios Calificadora de Riesgos</v>
          </cell>
          <cell r="E383" t="str">
            <v>Egresos</v>
          </cell>
        </row>
        <row r="384">
          <cell r="A384" t="str">
            <v>71040733003050</v>
          </cell>
          <cell r="B384" t="str">
            <v>Gastos de Fondos de Garantia - Usd</v>
          </cell>
          <cell r="C384" t="str">
            <v>Gastos Operativos</v>
          </cell>
          <cell r="D384" t="str">
            <v>Aranceles</v>
          </cell>
          <cell r="E384" t="str">
            <v>Egresos</v>
          </cell>
        </row>
        <row r="385">
          <cell r="A385" t="str">
            <v>25010140001010</v>
          </cell>
          <cell r="B385" t="str">
            <v>Honorarios Auditoría Externa a pagar USD</v>
          </cell>
          <cell r="C385" t="str">
            <v>Provisiones</v>
          </cell>
          <cell r="D385" t="str">
            <v>Provision Auditoria Externa</v>
          </cell>
          <cell r="E385" t="str">
            <v>Liabilities</v>
          </cell>
        </row>
        <row r="386">
          <cell r="A386" t="str">
            <v>71040733001004</v>
          </cell>
          <cell r="B386" t="str">
            <v>Auditoría Externa USD</v>
          </cell>
          <cell r="C386" t="str">
            <v>Gastos Administrativos</v>
          </cell>
          <cell r="D386" t="str">
            <v>Auditoria Externa</v>
          </cell>
          <cell r="E386" t="str">
            <v>Egresos</v>
          </cell>
        </row>
        <row r="387">
          <cell r="A387" t="str">
            <v>71040733001006</v>
          </cell>
          <cell r="B387" t="str">
            <v>Servicio de Asesoría USD</v>
          </cell>
          <cell r="C387" t="str">
            <v>Gastos Administrativos</v>
          </cell>
          <cell r="D387" t="str">
            <v>Honorarios Asesores y Consultores</v>
          </cell>
          <cell r="E387" t="str">
            <v>Egresos</v>
          </cell>
        </row>
        <row r="388">
          <cell r="A388" t="str">
            <v>71040733002006</v>
          </cell>
          <cell r="B388" t="str">
            <v>Amortizaciones del ejercicio - BW</v>
          </cell>
          <cell r="C388" t="str">
            <v>Depreciaciones y Amortizaciones</v>
          </cell>
          <cell r="D388" t="str">
            <v>Amortizaciones BW</v>
          </cell>
          <cell r="E388" t="str">
            <v>Egresos</v>
          </cell>
        </row>
        <row r="389">
          <cell r="A389" t="str">
            <v>71040733001017</v>
          </cell>
          <cell r="B389" t="str">
            <v xml:space="preserve">Honorarios Proyecto Sol City - Gs                                                                                                                                                                       </v>
          </cell>
          <cell r="C389" t="str">
            <v>Gastos de Ventas</v>
          </cell>
          <cell r="D389" t="str">
            <v>Honorarios Proyecto Sol City</v>
          </cell>
          <cell r="E389" t="str">
            <v>Egresos</v>
          </cell>
        </row>
        <row r="390">
          <cell r="A390" t="str">
            <v>71040733003057</v>
          </cell>
          <cell r="B390" t="str">
            <v xml:space="preserve">Gastos Proyecto Sol City PYG                                                                                                                                                                            </v>
          </cell>
          <cell r="C390" t="str">
            <v>Gastos de Ventas</v>
          </cell>
          <cell r="D390" t="str">
            <v>Gastos Proyecto Sol City</v>
          </cell>
          <cell r="E390" t="str">
            <v>Egresos</v>
          </cell>
        </row>
        <row r="391">
          <cell r="A391" t="str">
            <v>71040733003056</v>
          </cell>
          <cell r="B391" t="str">
            <v xml:space="preserve">Servicios de Calificación USD                                                                                                                                                                           </v>
          </cell>
          <cell r="C391" t="str">
            <v>Gastos Administrativos</v>
          </cell>
          <cell r="D391" t="str">
            <v>Honorarios Calificadora de Riesgos</v>
          </cell>
          <cell r="E391" t="str">
            <v>Egresos</v>
          </cell>
        </row>
        <row r="392">
          <cell r="A392" t="str">
            <v>71040733003029</v>
          </cell>
          <cell r="B392" t="str">
            <v xml:space="preserve">Gastos de Asamblea Gs                                                                                                                                                                                   </v>
          </cell>
          <cell r="C392" t="str">
            <v>Gastos Administrativos</v>
          </cell>
          <cell r="D392" t="str">
            <v>Otros Gastos Administrativos</v>
          </cell>
          <cell r="E392" t="str">
            <v>Egresos</v>
          </cell>
        </row>
        <row r="393">
          <cell r="A393" t="str">
            <v>71040733003015</v>
          </cell>
          <cell r="B393" t="str">
            <v xml:space="preserve">Papelería,Útiles e Impresos Gs                                                                                                                                                                          </v>
          </cell>
          <cell r="C393" t="str">
            <v>Gastos Administrativos</v>
          </cell>
          <cell r="D393" t="str">
            <v>Otros Gastos Administrativos</v>
          </cell>
          <cell r="E393" t="str">
            <v>Egresos</v>
          </cell>
        </row>
        <row r="394">
          <cell r="A394" t="str">
            <v>15010239003005</v>
          </cell>
          <cell r="B394" t="str">
            <v xml:space="preserve">Nuevos Desarrollos Brokerware - Gs                                                                                                                                                                      </v>
          </cell>
          <cell r="C394" t="str">
            <v>Intangibles</v>
          </cell>
          <cell r="E394" t="str">
            <v>Asset</v>
          </cell>
        </row>
        <row r="395">
          <cell r="A395" t="str">
            <v>12010119003001</v>
          </cell>
          <cell r="B395" t="str">
            <v xml:space="preserve">Bonos Corporativos - Repo Gs                                                                                                                                                                            </v>
          </cell>
          <cell r="C395" t="str">
            <v>Inversiones en Reporto</v>
          </cell>
          <cell r="D395" t="str">
            <v>Bonos Corporativos - Repo</v>
          </cell>
          <cell r="E395" t="str">
            <v>Asset</v>
          </cell>
        </row>
        <row r="396">
          <cell r="A396" t="str">
            <v>13080217005001</v>
          </cell>
          <cell r="B396" t="str">
            <v xml:space="preserve">Int. a cobrar - Bonos Corporativos (Repo) Gs                                                                                                                                                            </v>
          </cell>
          <cell r="C396" t="str">
            <v>Intereses</v>
          </cell>
          <cell r="D396" t="str">
            <v>Intereses a Cobrar - Bonos Corporativos</v>
          </cell>
          <cell r="E396" t="str">
            <v>Asset</v>
          </cell>
        </row>
        <row r="397">
          <cell r="A397" t="str">
            <v>13080217905001</v>
          </cell>
          <cell r="B397" t="str">
            <v xml:space="preserve">(-) Int. a devengar - Bonos Corporativos (Repo) Gs                                                                                                                                                      </v>
          </cell>
          <cell r="C397" t="str">
            <v>Intereses</v>
          </cell>
          <cell r="D397" t="str">
            <v>Intereses a Devengar - Bonos Corporativos</v>
          </cell>
          <cell r="E397" t="str">
            <v>Asset</v>
          </cell>
        </row>
        <row r="398">
          <cell r="A398" t="str">
            <v>13080225002002</v>
          </cell>
          <cell r="B398" t="str">
            <v xml:space="preserve">Int. a cobrar - Bonos Subordinados USD                                                                                                                                                                  </v>
          </cell>
          <cell r="C398" t="str">
            <v>Inversiones Temporarias</v>
          </cell>
          <cell r="D398" t="str">
            <v>Intereses a Cobrar - Bonos Corporativos</v>
          </cell>
          <cell r="E398" t="str">
            <v>Asset</v>
          </cell>
        </row>
        <row r="399">
          <cell r="A399" t="str">
            <v>71040733003058</v>
          </cell>
          <cell r="B399" t="str">
            <v xml:space="preserve">Fee Mensual Nomina/Emuapp USD                                                                                                                                                                           </v>
          </cell>
          <cell r="C399" t="str">
            <v>Gastos de Personal</v>
          </cell>
          <cell r="D399" t="str">
            <v>Honorarios Profesionales - RRHH</v>
          </cell>
          <cell r="E399" t="str">
            <v>Egresos</v>
          </cell>
        </row>
        <row r="400">
          <cell r="A400" t="str">
            <v>11010103001006</v>
          </cell>
          <cell r="B400" t="str">
            <v>Cuenta puente a liquidar USD</v>
          </cell>
          <cell r="C400" t="str">
            <v>Otros activos corrientes</v>
          </cell>
          <cell r="D400" t="str">
            <v>Cuenta Puente</v>
          </cell>
          <cell r="E400" t="str">
            <v>Asset</v>
          </cell>
        </row>
        <row r="401">
          <cell r="A401" t="str">
            <v>13040209001021</v>
          </cell>
          <cell r="B401" t="str">
            <v>Reembolso de Gastos Fondos Pag. Por Adelantado</v>
          </cell>
          <cell r="C401" t="str">
            <v>Otros activos corrientes</v>
          </cell>
          <cell r="D401" t="str">
            <v>Reembolso a Fondos a Amortizar</v>
          </cell>
          <cell r="E401" t="str">
            <v>Asset</v>
          </cell>
        </row>
        <row r="402">
          <cell r="A402" t="str">
            <v>13040209001020</v>
          </cell>
          <cell r="B402" t="str">
            <v>Provision Otros Gastos de Personal</v>
          </cell>
          <cell r="C402" t="str">
            <v>Otros activos corrientes</v>
          </cell>
          <cell r="D402" t="str">
            <v>Gratificaciones Varias</v>
          </cell>
          <cell r="E402" t="str">
            <v>Asset</v>
          </cell>
        </row>
        <row r="403">
          <cell r="A403" t="str">
            <v>25010140001047</v>
          </cell>
          <cell r="B403" t="str">
            <v>Honorarios Calificadoras a pagar USD</v>
          </cell>
          <cell r="C403" t="str">
            <v>Provisiones</v>
          </cell>
          <cell r="D403" t="str">
            <v>Honorarios a Pagar</v>
          </cell>
          <cell r="E403" t="str">
            <v>Liabilities</v>
          </cell>
        </row>
        <row r="404">
          <cell r="A404" t="str">
            <v>61040742003001</v>
          </cell>
          <cell r="B404" t="str">
            <v>Int. cob. - Instr. en Repo Gs</v>
          </cell>
          <cell r="C404" t="str">
            <v>Primas por Operaciones Repo</v>
          </cell>
          <cell r="E404" t="str">
            <v>Ingresos</v>
          </cell>
        </row>
        <row r="405">
          <cell r="A405" t="str">
            <v>71040733001001</v>
          </cell>
          <cell r="B405" t="str">
            <v>Honorarios Profesionales Gs</v>
          </cell>
          <cell r="C405" t="str">
            <v>Gastos de Personal</v>
          </cell>
          <cell r="D405" t="str">
            <v>Honorarios Profesionales - RRHH</v>
          </cell>
          <cell r="E405" t="str">
            <v>Egresos</v>
          </cell>
        </row>
        <row r="406">
          <cell r="A406" t="str">
            <v>71040733003059</v>
          </cell>
          <cell r="B406" t="str">
            <v>Otros Gastos de Personal - GND</v>
          </cell>
          <cell r="C406" t="str">
            <v>Gastos de Personal</v>
          </cell>
          <cell r="D406" t="str">
            <v>Otros Gastos de Personal GND</v>
          </cell>
          <cell r="E406" t="str">
            <v>Egresos</v>
          </cell>
        </row>
        <row r="407">
          <cell r="A407" t="str">
            <v>71040735002001</v>
          </cell>
          <cell r="B407" t="str">
            <v>Gastos de sobregiros Gs</v>
          </cell>
          <cell r="C407" t="str">
            <v>Gastos Operativos</v>
          </cell>
          <cell r="D407" t="str">
            <v>Reembolso a Fondos</v>
          </cell>
          <cell r="E407" t="str">
            <v>Egresos</v>
          </cell>
        </row>
        <row r="408">
          <cell r="A408" t="str">
            <v>13080225902002</v>
          </cell>
          <cell r="B408" t="str">
            <v xml:space="preserve">(-) Int. a devengar - Bonos Subordinados USD                                                                                                                                                            </v>
          </cell>
          <cell r="C408" t="str">
            <v>Inversiones Temporarias</v>
          </cell>
          <cell r="D408" t="str">
            <v>Intereses a Devengar Instrumentos</v>
          </cell>
          <cell r="E408" t="str">
            <v>Asset</v>
          </cell>
        </row>
        <row r="409">
          <cell r="A409" t="str">
            <v>21010102003003</v>
          </cell>
          <cell r="B409" t="str">
            <v xml:space="preserve">Acreedores por operaciones a liquidar PYG                                                                                                                                                               </v>
          </cell>
          <cell r="C409" t="str">
            <v>Otras cuentas por pagar Cp</v>
          </cell>
          <cell r="D409" t="str">
            <v>Otras cuentas por pagar Cp</v>
          </cell>
          <cell r="E409" t="str">
            <v>Liabilities</v>
          </cell>
        </row>
        <row r="410">
          <cell r="A410" t="str">
            <v>25010142001002</v>
          </cell>
          <cell r="B410" t="str">
            <v xml:space="preserve">Obligaciones por impuestos USD                                                                                                                                                                          </v>
          </cell>
          <cell r="C410" t="str">
            <v>Obligaciones Fiscales</v>
          </cell>
          <cell r="D410" t="str">
            <v>IVA a Pagar</v>
          </cell>
          <cell r="E410" t="str">
            <v>Liabilities</v>
          </cell>
        </row>
        <row r="411">
          <cell r="A411" t="str">
            <v>61040742001004</v>
          </cell>
          <cell r="B411" t="str">
            <v xml:space="preserve">Int. cob. - Instr. de cartera propia Renta Fija USD - Bonos Subordinados                                                                                                                                </v>
          </cell>
          <cell r="C411" t="str">
            <v>Intereses por Inversiones</v>
          </cell>
          <cell r="D411" t="str">
            <v>Rendimiento Bonos Corporativos</v>
          </cell>
          <cell r="E411" t="str">
            <v>Ingresos</v>
          </cell>
        </row>
        <row r="412">
          <cell r="A412" t="str">
            <v>71040733003001</v>
          </cell>
          <cell r="B412" t="str">
            <v xml:space="preserve">Otros gastos administrativos Gs                                                                                                                                                                         </v>
          </cell>
          <cell r="C412" t="str">
            <v>Gastos Administrativos</v>
          </cell>
          <cell r="D412" t="str">
            <v>Otros Gastos Administrativos</v>
          </cell>
          <cell r="E412" t="str">
            <v>Egresos</v>
          </cell>
        </row>
        <row r="413">
          <cell r="A413" t="str">
            <v>71040735002002</v>
          </cell>
          <cell r="B413" t="str">
            <v xml:space="preserve">Gastos de sobregiros USD                                                                                                                                                                                </v>
          </cell>
          <cell r="C413" t="str">
            <v>Gastos Operativos</v>
          </cell>
          <cell r="D413" t="str">
            <v>Reembolso a Fondos</v>
          </cell>
          <cell r="E413" t="str">
            <v>Egresos</v>
          </cell>
        </row>
        <row r="414">
          <cell r="A414" t="str">
            <v>71040733003060</v>
          </cell>
          <cell r="B414" t="str">
            <v xml:space="preserve">Reembolso de Gastos Fondos - GND USD                                                                                                                                                                    </v>
          </cell>
          <cell r="C414" t="str">
            <v>Gastos Operativos</v>
          </cell>
          <cell r="D414" t="str">
            <v>Reembolso a Fondos</v>
          </cell>
          <cell r="E414" t="str">
            <v>Egresos</v>
          </cell>
        </row>
        <row r="415">
          <cell r="A415" t="str">
            <v>71040733003038</v>
          </cell>
          <cell r="B415" t="str">
            <v xml:space="preserve">Servicio de Soporte Brokerware                                                                                                                                                                          </v>
          </cell>
          <cell r="C415" t="str">
            <v>Gastos Administrativos</v>
          </cell>
          <cell r="D415" t="str">
            <v>Honorarios T.I.</v>
          </cell>
          <cell r="E415" t="str">
            <v>Egresos</v>
          </cell>
        </row>
        <row r="416">
          <cell r="A416" t="str">
            <v>61050760003001</v>
          </cell>
          <cell r="B416" t="str">
            <v xml:space="preserve">Intereses caja de ahorro en entidades bancarias (Partes Vinculadas) Gs                                                                                                                                  </v>
          </cell>
          <cell r="C416" t="str">
            <v>Otros Ingresos Varios</v>
          </cell>
          <cell r="E416" t="str">
            <v>Ingresos</v>
          </cell>
        </row>
        <row r="417">
          <cell r="A417" t="str">
            <v>25010140001044</v>
          </cell>
          <cell r="B417" t="str">
            <v xml:space="preserve">Servicio Mesa de Dinero a Pagar                                                                                                                                                                         </v>
          </cell>
          <cell r="C417" t="str">
            <v>Provisiones</v>
          </cell>
          <cell r="D417" t="str">
            <v>Mesa de Dinero a Pagar</v>
          </cell>
          <cell r="E417" t="str">
            <v>Liabilities</v>
          </cell>
        </row>
        <row r="418">
          <cell r="A418" t="str">
            <v>71040733003004</v>
          </cell>
          <cell r="B418" t="str">
            <v xml:space="preserve">Capacitación y Entrenamiento USD                                                                                                                                                                        </v>
          </cell>
          <cell r="C418" t="str">
            <v>Gastos de Personal</v>
          </cell>
          <cell r="D418" t="str">
            <v>Cursos y Seminarios</v>
          </cell>
          <cell r="E418" t="str">
            <v>Egresos</v>
          </cell>
        </row>
        <row r="419">
          <cell r="A419" t="str">
            <v>71040733001018</v>
          </cell>
          <cell r="B419" t="str">
            <v xml:space="preserve">Honorarios Asesores Impositivos USD                                                                                                                                                                     </v>
          </cell>
          <cell r="C419" t="str">
            <v>Gastos Administrativos</v>
          </cell>
          <cell r="D419" t="str">
            <v>Honorarios Contabilidad</v>
          </cell>
          <cell r="E419" t="str">
            <v>Egresos</v>
          </cell>
        </row>
        <row r="420">
          <cell r="A420" t="str">
            <v>13010169001003</v>
          </cell>
          <cell r="B420" t="str">
            <v xml:space="preserve">Cuenta a Cobrar Fee (Clase A) - Vinculada PYG                                                                                                                                                           </v>
          </cell>
          <cell r="C420" t="str">
            <v>Cuentas por cobrar Vinculadas Cp</v>
          </cell>
          <cell r="D420" t="str">
            <v>Cuentas Administrativas a cobrar</v>
          </cell>
          <cell r="E420" t="str">
            <v>Asset</v>
          </cell>
        </row>
        <row r="421">
          <cell r="A421" t="str">
            <v>13010169001004</v>
          </cell>
          <cell r="B421" t="str">
            <v xml:space="preserve">Cuenta a Cobrar Fee (Clase A) - Vinculada USD                                                                                                                                                           </v>
          </cell>
          <cell r="C421" t="str">
            <v>Cuentas por cobrar Vinculadas Cp</v>
          </cell>
          <cell r="D421" t="str">
            <v>Cuentas Administrativas a cobrar</v>
          </cell>
          <cell r="E421" t="str">
            <v>Asset</v>
          </cell>
        </row>
        <row r="422">
          <cell r="A422" t="str">
            <v>25010140001004</v>
          </cell>
          <cell r="B422" t="str">
            <v xml:space="preserve">Provisión para gastos varios a Pagar USD                                                                                                                                                                </v>
          </cell>
          <cell r="C422" t="str">
            <v>Provisiones</v>
          </cell>
          <cell r="D422" t="str">
            <v>Provisiones Varias</v>
          </cell>
          <cell r="E422" t="str">
            <v>Liabilities</v>
          </cell>
        </row>
        <row r="423">
          <cell r="A423" t="str">
            <v>61050758010004</v>
          </cell>
          <cell r="B423" t="str">
            <v xml:space="preserve">Ingresos Extraordinarios USD                                                                                                                                                                            </v>
          </cell>
          <cell r="C423" t="str">
            <v>Otros Ingresos Varios</v>
          </cell>
          <cell r="E423" t="str">
            <v>Ingresos</v>
          </cell>
        </row>
        <row r="424">
          <cell r="A424" t="str">
            <v>71020707002004</v>
          </cell>
          <cell r="B424" t="str">
            <v xml:space="preserve">Costo por venta de Bonos Corporativos USD                                                                                                                                                               </v>
          </cell>
          <cell r="C424" t="str">
            <v>Costos</v>
          </cell>
          <cell r="D424" t="str">
            <v>Costo por venta de Bonos</v>
          </cell>
          <cell r="E424" t="str">
            <v>Egresos</v>
          </cell>
        </row>
        <row r="425">
          <cell r="A425" t="str">
            <v>71040735004002</v>
          </cell>
          <cell r="B425" t="str">
            <v xml:space="preserve">Comisiones y gastos bancarios USD                                                                                                                                                                       </v>
          </cell>
          <cell r="C425" t="str">
            <v>Costos</v>
          </cell>
          <cell r="D425" t="str">
            <v>Comisiones Bancarias</v>
          </cell>
          <cell r="E425" t="str">
            <v>Egresos</v>
          </cell>
        </row>
        <row r="426">
          <cell r="A426" t="str">
            <v>13040209001022</v>
          </cell>
          <cell r="B426" t="str">
            <v xml:space="preserve">Gastos Pagados por Adelantado - Manuales de Cargos y Procesos                                                                                                                                           </v>
          </cell>
          <cell r="C426" t="str">
            <v>Gastos Pagados por Adelantado Lp</v>
          </cell>
          <cell r="E426" t="str">
            <v>Asset</v>
          </cell>
        </row>
        <row r="427">
          <cell r="A427" t="str">
            <v>71040733001002</v>
          </cell>
          <cell r="B427" t="str">
            <v>Honorarios Profesionales USD</v>
          </cell>
          <cell r="C427" t="str">
            <v>Gastos Administrativos</v>
          </cell>
          <cell r="D427" t="str">
            <v>Honorarios T.I.</v>
          </cell>
          <cell r="E427" t="str">
            <v>Egresos</v>
          </cell>
        </row>
        <row r="428">
          <cell r="A428" t="str">
            <v>13040199001005</v>
          </cell>
          <cell r="B428" t="str">
            <v>Deudores por operaciones a liquidar Gs</v>
          </cell>
          <cell r="E428" t="str">
            <v>Asset</v>
          </cell>
        </row>
        <row r="429">
          <cell r="A429" t="str">
            <v>71040733003027</v>
          </cell>
          <cell r="B429" t="str">
            <v>Courier y Encomiendas Gs</v>
          </cell>
          <cell r="C429" t="str">
            <v>Gastos Operativos</v>
          </cell>
          <cell r="D429" t="str">
            <v>Gastos de Courier</v>
          </cell>
          <cell r="E429" t="str">
            <v>Egresos</v>
          </cell>
        </row>
        <row r="430">
          <cell r="A430" t="str">
            <v>22010110003002</v>
          </cell>
          <cell r="B430" t="str">
            <v>Dif. de Precio Negativo no Amort. - Bonos Corporativos USD</v>
          </cell>
          <cell r="C430" t="str">
            <v>Otros pasivos corrientes</v>
          </cell>
          <cell r="D430" t="str">
            <v>Diferencial de Precios Bonos Corporativos (+)</v>
          </cell>
          <cell r="E430" t="str">
            <v>Liabilities</v>
          </cell>
        </row>
        <row r="431">
          <cell r="A431" t="str">
            <v>25010142001014</v>
          </cell>
          <cell r="B431" t="str">
            <v>Retención a no Residente a pagar PYG</v>
          </cell>
          <cell r="C431" t="str">
            <v>Obligaciones Fiscales</v>
          </cell>
          <cell r="D431" t="str">
            <v>Retenciones a Pagar</v>
          </cell>
          <cell r="E431" t="str">
            <v>Liabilities</v>
          </cell>
        </row>
        <row r="432">
          <cell r="A432" t="str">
            <v>12010115002002</v>
          </cell>
          <cell r="B432" t="str">
            <v>Bonos Subordinados USD</v>
          </cell>
          <cell r="C432" t="str">
            <v>Inversiones Temporarias</v>
          </cell>
          <cell r="D432" t="str">
            <v>Bonos Subordinados</v>
          </cell>
          <cell r="E432" t="str">
            <v>Asset</v>
          </cell>
        </row>
        <row r="433">
          <cell r="A433" t="str">
            <v>13010159001007</v>
          </cell>
          <cell r="B433" t="str">
            <v>Deudores por serv. - Administración de Capital Plus</v>
          </cell>
          <cell r="C433" t="str">
            <v>Cuentas por cobrar Vinculadas Cp</v>
          </cell>
          <cell r="D433" t="str">
            <v>Administracion de Fondos a Cobrar</v>
          </cell>
          <cell r="E433" t="str">
            <v>Asset</v>
          </cell>
        </row>
        <row r="434">
          <cell r="A434" t="str">
            <v>13010159001007</v>
          </cell>
          <cell r="B434" t="str">
            <v>Deudores por serv. - Administración de Capital Plus</v>
          </cell>
          <cell r="C434" t="str">
            <v>Cuentas por cobrar Vinculadas Cp</v>
          </cell>
          <cell r="D434" t="str">
            <v>Administracion de Fondos a Cobrar</v>
          </cell>
          <cell r="E434" t="str">
            <v>Asset</v>
          </cell>
        </row>
        <row r="435">
          <cell r="A435" t="str">
            <v>22010110003001</v>
          </cell>
          <cell r="B435" t="str">
            <v>Dif. de Precio Negativo no Amort. - Bonos Corporativos Gs</v>
          </cell>
          <cell r="C435" t="str">
            <v>Otros pasivos corrientes</v>
          </cell>
          <cell r="D435" t="str">
            <v>Diferencial de Precios Bonos Corporativos (+)</v>
          </cell>
          <cell r="E435" t="str">
            <v>Liabilities</v>
          </cell>
        </row>
        <row r="436">
          <cell r="A436" t="str">
            <v>25010140001041</v>
          </cell>
          <cell r="B436" t="str">
            <v>Sueldos y Jornales/administrativos a pagar Gs</v>
          </cell>
          <cell r="C436" t="str">
            <v>Obligaciones Sociales</v>
          </cell>
          <cell r="D436" t="str">
            <v>Sueldos a Pagar</v>
          </cell>
          <cell r="E436" t="str">
            <v>Liabilities</v>
          </cell>
        </row>
        <row r="437">
          <cell r="A437" t="str">
            <v>61020710001007</v>
          </cell>
          <cell r="B437" t="str">
            <v>Com. cob. por servicios de Capital Plus</v>
          </cell>
          <cell r="C437" t="str">
            <v>Fondo Capital Plus PYG</v>
          </cell>
          <cell r="D437" t="str">
            <v>Fondo Capital Plus PYG</v>
          </cell>
          <cell r="E437" t="str">
            <v>Ingresos</v>
          </cell>
        </row>
        <row r="438">
          <cell r="A438" t="str">
            <v>25010142001015</v>
          </cell>
          <cell r="B438" t="str">
            <v>IVA A PAGAR DNIT</v>
          </cell>
          <cell r="C438" t="str">
            <v>Obligaciones Fiscales</v>
          </cell>
          <cell r="E438" t="str">
            <v>Liabilities</v>
          </cell>
        </row>
        <row r="439">
          <cell r="A439" t="str">
            <v>71040733003061</v>
          </cell>
          <cell r="B439" t="str">
            <v>Gastos Manuales de Cargos y Procesos</v>
          </cell>
          <cell r="C439" t="str">
            <v>Gastos Administrativos</v>
          </cell>
          <cell r="D439" t="str">
            <v>Honorarios Asesores y Consultores</v>
          </cell>
        </row>
        <row r="445">
          <cell r="C445"/>
          <cell r="D445"/>
        </row>
        <row r="446">
          <cell r="C446"/>
          <cell r="D446"/>
        </row>
        <row r="447">
          <cell r="C447"/>
          <cell r="D447"/>
        </row>
        <row r="452">
          <cell r="C452"/>
          <cell r="D452"/>
        </row>
        <row r="453">
          <cell r="C453"/>
          <cell r="D453"/>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Tema de Office">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assetmanagement@sudamerisasset.com.py" TargetMode="External"/><Relationship Id="rId1" Type="http://schemas.openxmlformats.org/officeDocument/2006/relationships/hyperlink" Target="https://www.sudamerisasset.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2F69F-EF34-4134-AB1E-AE48873F786E}">
  <sheetPr>
    <tabColor rgb="FFFF0000"/>
  </sheetPr>
  <dimension ref="B2:L28"/>
  <sheetViews>
    <sheetView showGridLines="0" zoomScale="70" zoomScaleNormal="70" workbookViewId="0">
      <selection activeCell="D44" sqref="D44"/>
    </sheetView>
  </sheetViews>
  <sheetFormatPr baseColWidth="10" defaultColWidth="11.5546875" defaultRowHeight="13.8"/>
  <cols>
    <col min="1" max="1" width="7.44140625" style="82" customWidth="1"/>
    <col min="2" max="3" width="11.5546875" style="82"/>
    <col min="4" max="4" width="14.44140625" style="82" customWidth="1"/>
    <col min="5" max="8" width="11.5546875" style="82"/>
    <col min="9" max="9" width="17.109375" style="82" customWidth="1"/>
    <col min="10" max="10" width="11.5546875" style="82"/>
    <col min="11" max="11" width="39.5546875" style="82" customWidth="1"/>
    <col min="12" max="16384" width="11.5546875" style="82"/>
  </cols>
  <sheetData>
    <row r="2" spans="2:12">
      <c r="D2" s="817" t="s">
        <v>428</v>
      </c>
      <c r="E2" s="817"/>
      <c r="F2" s="817"/>
      <c r="G2" s="817"/>
      <c r="H2" s="817"/>
      <c r="I2" s="817"/>
      <c r="J2" s="817"/>
      <c r="K2" s="817"/>
    </row>
    <row r="3" spans="2:12">
      <c r="D3" s="817"/>
      <c r="E3" s="817"/>
      <c r="F3" s="817"/>
      <c r="G3" s="817"/>
      <c r="H3" s="817"/>
      <c r="I3" s="817"/>
      <c r="J3" s="817"/>
      <c r="K3" s="817"/>
    </row>
    <row r="4" spans="2:12">
      <c r="D4" s="817"/>
      <c r="E4" s="817"/>
      <c r="F4" s="817"/>
      <c r="G4" s="817"/>
      <c r="H4" s="817"/>
      <c r="I4" s="817"/>
      <c r="J4" s="817"/>
      <c r="K4" s="817"/>
    </row>
    <row r="5" spans="2:12">
      <c r="D5" s="817"/>
      <c r="E5" s="817"/>
      <c r="F5" s="817"/>
      <c r="G5" s="817"/>
      <c r="H5" s="817"/>
      <c r="I5" s="817"/>
      <c r="J5" s="817"/>
      <c r="K5" s="817"/>
    </row>
    <row r="6" spans="2:12">
      <c r="D6" s="817"/>
      <c r="E6" s="817"/>
      <c r="F6" s="817"/>
      <c r="G6" s="817"/>
      <c r="H6" s="817"/>
      <c r="I6" s="817"/>
      <c r="J6" s="817"/>
      <c r="K6" s="817"/>
    </row>
    <row r="7" spans="2:12">
      <c r="D7" s="817"/>
      <c r="E7" s="817"/>
      <c r="F7" s="817"/>
      <c r="G7" s="817"/>
      <c r="H7" s="817"/>
      <c r="I7" s="817"/>
      <c r="J7" s="817"/>
      <c r="K7" s="817"/>
      <c r="L7" s="103"/>
    </row>
    <row r="8" spans="2:12" ht="18" customHeight="1">
      <c r="B8" s="83"/>
      <c r="C8" s="84"/>
      <c r="D8" s="84"/>
      <c r="E8" s="84"/>
      <c r="F8" s="84"/>
      <c r="G8" s="84"/>
      <c r="H8" s="84"/>
      <c r="I8" s="84"/>
      <c r="J8" s="84"/>
      <c r="K8" s="84"/>
    </row>
    <row r="9" spans="2:12" ht="23.4">
      <c r="C9" s="795"/>
      <c r="D9" s="796" t="s">
        <v>1351</v>
      </c>
      <c r="E9" s="795"/>
      <c r="F9" s="795"/>
      <c r="G9" s="795"/>
      <c r="H9" s="795"/>
      <c r="I9" s="795"/>
      <c r="J9" s="795"/>
      <c r="K9" s="795"/>
    </row>
    <row r="10" spans="2:12" ht="23.4">
      <c r="C10" s="795"/>
      <c r="D10" s="797" t="s">
        <v>0</v>
      </c>
      <c r="E10" s="795"/>
      <c r="F10" s="795"/>
      <c r="G10" s="795"/>
      <c r="H10" s="795"/>
      <c r="I10" s="795"/>
      <c r="J10" s="795"/>
      <c r="K10" s="795"/>
    </row>
    <row r="11" spans="2:12" ht="18" customHeight="1">
      <c r="B11" s="83"/>
      <c r="C11" s="83"/>
      <c r="D11" s="83"/>
      <c r="E11" s="83"/>
      <c r="F11" s="83"/>
      <c r="G11" s="83"/>
      <c r="H11" s="83"/>
      <c r="I11" s="83"/>
      <c r="J11" s="83"/>
      <c r="K11" s="83"/>
    </row>
    <row r="12" spans="2:12" s="139" customFormat="1" ht="18">
      <c r="B12" s="140"/>
      <c r="C12" s="140"/>
      <c r="D12" s="140"/>
      <c r="E12" s="140"/>
      <c r="F12" s="140"/>
      <c r="G12" s="140"/>
      <c r="H12" s="141"/>
      <c r="I12" s="140"/>
      <c r="J12" s="140"/>
      <c r="K12" s="141" t="s">
        <v>1</v>
      </c>
    </row>
    <row r="13" spans="2:12" s="139" customFormat="1" ht="18">
      <c r="B13" s="140"/>
      <c r="C13" s="140"/>
      <c r="D13" s="140"/>
      <c r="E13" s="140"/>
      <c r="F13" s="140"/>
      <c r="G13" s="140"/>
      <c r="H13" s="141"/>
      <c r="I13" s="140"/>
      <c r="J13" s="140"/>
      <c r="K13" s="140"/>
    </row>
    <row r="14" spans="2:12" s="139" customFormat="1" ht="18">
      <c r="B14" s="140"/>
      <c r="C14" s="140"/>
      <c r="D14" s="140" t="s">
        <v>2</v>
      </c>
      <c r="E14" s="142"/>
      <c r="F14" s="140"/>
      <c r="G14" s="140"/>
      <c r="H14" s="143"/>
      <c r="I14" s="140"/>
      <c r="J14" s="140"/>
      <c r="K14" s="144" t="s">
        <v>421</v>
      </c>
    </row>
    <row r="15" spans="2:12" s="139" customFormat="1" ht="18">
      <c r="B15" s="140"/>
      <c r="C15" s="140"/>
      <c r="D15" s="140"/>
      <c r="E15" s="142"/>
      <c r="F15" s="140"/>
      <c r="G15" s="140"/>
      <c r="H15" s="145"/>
      <c r="I15" s="140"/>
      <c r="J15" s="140"/>
      <c r="K15" s="145"/>
    </row>
    <row r="16" spans="2:12" s="139" customFormat="1" ht="18">
      <c r="B16" s="140"/>
      <c r="C16" s="140"/>
      <c r="D16" s="140" t="s">
        <v>3</v>
      </c>
      <c r="E16" s="142"/>
      <c r="F16" s="140"/>
      <c r="G16" s="140"/>
      <c r="H16" s="143"/>
      <c r="I16" s="140"/>
      <c r="J16" s="140"/>
      <c r="K16" s="144" t="s">
        <v>422</v>
      </c>
    </row>
    <row r="17" spans="2:11" s="139" customFormat="1" ht="18">
      <c r="B17" s="140"/>
      <c r="C17" s="140"/>
      <c r="D17" s="140"/>
      <c r="E17" s="142"/>
      <c r="F17" s="140"/>
      <c r="G17" s="140"/>
      <c r="H17" s="145"/>
      <c r="I17" s="140"/>
      <c r="J17" s="140"/>
      <c r="K17" s="145"/>
    </row>
    <row r="18" spans="2:11" s="139" customFormat="1" ht="18">
      <c r="B18" s="140"/>
      <c r="C18" s="140"/>
      <c r="D18" s="140" t="s">
        <v>4</v>
      </c>
      <c r="E18" s="142"/>
      <c r="F18" s="140"/>
      <c r="G18" s="140"/>
      <c r="H18" s="143"/>
      <c r="I18" s="140"/>
      <c r="J18" s="140"/>
      <c r="K18" s="144" t="s">
        <v>423</v>
      </c>
    </row>
    <row r="19" spans="2:11" s="139" customFormat="1" ht="18">
      <c r="B19" s="140"/>
      <c r="C19" s="140"/>
      <c r="D19" s="140"/>
      <c r="E19" s="142"/>
      <c r="F19" s="140"/>
      <c r="G19" s="140"/>
      <c r="H19" s="145"/>
      <c r="I19" s="140"/>
      <c r="J19" s="140"/>
      <c r="K19" s="145"/>
    </row>
    <row r="20" spans="2:11" s="139" customFormat="1" ht="18">
      <c r="B20" s="140"/>
      <c r="C20" s="140"/>
      <c r="D20" s="140" t="s">
        <v>5</v>
      </c>
      <c r="E20" s="142"/>
      <c r="F20" s="140"/>
      <c r="G20" s="140"/>
      <c r="H20" s="143"/>
      <c r="I20" s="140"/>
      <c r="J20" s="140"/>
      <c r="K20" s="144" t="s">
        <v>424</v>
      </c>
    </row>
    <row r="21" spans="2:11" s="139" customFormat="1" ht="18">
      <c r="B21" s="140"/>
      <c r="C21" s="140"/>
      <c r="D21" s="140"/>
      <c r="E21" s="142"/>
      <c r="F21" s="140"/>
      <c r="G21" s="140"/>
      <c r="H21" s="145"/>
      <c r="I21" s="140"/>
      <c r="J21" s="140"/>
      <c r="K21" s="145"/>
    </row>
    <row r="22" spans="2:11" s="139" customFormat="1" ht="18">
      <c r="B22" s="140"/>
      <c r="C22" s="140"/>
      <c r="D22" s="140" t="s">
        <v>6</v>
      </c>
      <c r="E22" s="142"/>
      <c r="F22" s="140"/>
      <c r="G22" s="140"/>
      <c r="H22" s="143"/>
      <c r="I22" s="140"/>
      <c r="J22" s="140"/>
      <c r="K22" s="144" t="s">
        <v>425</v>
      </c>
    </row>
    <row r="23" spans="2:11" s="139" customFormat="1" ht="18">
      <c r="B23" s="140"/>
      <c r="C23" s="140"/>
      <c r="D23" s="140"/>
      <c r="E23" s="142"/>
      <c r="F23" s="140"/>
      <c r="G23" s="140"/>
      <c r="H23" s="145"/>
      <c r="I23" s="140"/>
      <c r="J23" s="140"/>
      <c r="K23" s="145"/>
    </row>
    <row r="24" spans="2:11" s="139" customFormat="1" ht="18">
      <c r="B24" s="140"/>
      <c r="C24" s="140"/>
      <c r="D24" s="140" t="s">
        <v>7</v>
      </c>
      <c r="E24" s="142"/>
      <c r="F24" s="140"/>
      <c r="G24" s="140"/>
      <c r="H24" s="143"/>
      <c r="I24" s="140"/>
      <c r="J24" s="140"/>
      <c r="K24" s="144" t="s">
        <v>426</v>
      </c>
    </row>
    <row r="25" spans="2:11" s="139" customFormat="1" ht="18">
      <c r="B25" s="140"/>
      <c r="C25" s="140"/>
      <c r="D25" s="140"/>
      <c r="E25" s="142"/>
      <c r="F25" s="140"/>
      <c r="G25" s="140"/>
      <c r="H25" s="145"/>
      <c r="I25" s="140"/>
      <c r="J25" s="140"/>
      <c r="K25" s="143"/>
    </row>
    <row r="26" spans="2:11" s="139" customFormat="1" ht="18">
      <c r="B26" s="140"/>
      <c r="C26" s="140"/>
      <c r="D26" s="140" t="s">
        <v>8</v>
      </c>
      <c r="E26" s="142"/>
      <c r="F26" s="140"/>
      <c r="G26" s="140"/>
      <c r="H26" s="143"/>
      <c r="I26" s="140"/>
      <c r="J26" s="140"/>
      <c r="K26" s="144" t="s">
        <v>427</v>
      </c>
    </row>
    <row r="27" spans="2:11" s="139" customFormat="1" ht="18">
      <c r="B27" s="140"/>
      <c r="C27" s="142"/>
      <c r="D27" s="142"/>
      <c r="E27" s="142"/>
      <c r="F27" s="140"/>
      <c r="G27" s="140"/>
      <c r="H27" s="145"/>
      <c r="I27" s="140"/>
      <c r="J27" s="140"/>
      <c r="K27" s="143"/>
    </row>
    <row r="28" spans="2:11" s="139" customFormat="1" ht="16.8">
      <c r="B28" s="138"/>
      <c r="C28" s="146"/>
      <c r="D28" s="146"/>
      <c r="E28" s="147"/>
      <c r="F28" s="119"/>
      <c r="G28" s="119"/>
      <c r="H28" s="148"/>
      <c r="I28" s="138"/>
      <c r="J28" s="138"/>
      <c r="K28" s="138"/>
    </row>
  </sheetData>
  <mergeCells count="1">
    <mergeCell ref="D2:K7"/>
  </mergeCells>
  <hyperlinks>
    <hyperlink ref="K14" location="IG!A1" display="IGA1" xr:uid="{5BA5C1FF-0B88-4BF4-BCF7-5C3175032935}"/>
    <hyperlink ref="K16" location="BG!A1" display="BGA1" xr:uid="{78357219-AF32-446D-A3C8-E03DE7364333}"/>
    <hyperlink ref="K18" location="EERR!A1" display="EERRA1" xr:uid="{76B9FAB0-997A-46AD-A307-807ADADAEE83}"/>
    <hyperlink ref="K20" location="EFE!A1" display="EFEA1" xr:uid="{DF3C130D-FB8B-442D-BE74-3F8F81134C2B}"/>
    <hyperlink ref="K22" location="VPN!A1" display="VPNA1" xr:uid="{BC303B67-79F6-428B-9878-DD38342794DA}"/>
    <hyperlink ref="K24" location="'Notas 1 a Nota 3'!A1" display="Notas 1 a Nota 3A1" xr:uid="{64F50D6A-0857-445F-A421-145CC030B6DD}"/>
    <hyperlink ref="K26" location="'Nota 4 a Nota 9'!A1" display="Nota 4 a Nota 9A1" xr:uid="{D854D625-5036-4AD7-8526-3367BEC7C42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62352-87C8-49B9-A2D3-7353EE363505}">
  <sheetPr>
    <tabColor rgb="FFFF0000"/>
  </sheetPr>
  <dimension ref="B1:X102"/>
  <sheetViews>
    <sheetView showGridLines="0" tabSelected="1" topLeftCell="A84" zoomScale="70" zoomScaleNormal="70" workbookViewId="0">
      <selection activeCell="H104" sqref="H104"/>
    </sheetView>
  </sheetViews>
  <sheetFormatPr baseColWidth="10" defaultColWidth="8.6640625" defaultRowHeight="15.6"/>
  <cols>
    <col min="1" max="1" width="2.44140625" style="21" customWidth="1"/>
    <col min="2" max="2" width="37.109375" style="21" customWidth="1"/>
    <col min="3" max="3" width="41.88671875" style="21" customWidth="1"/>
    <col min="4" max="4" width="24" style="21" customWidth="1"/>
    <col min="5" max="5" width="18.6640625" style="21" bestFit="1" customWidth="1"/>
    <col min="6" max="7" width="12.109375" style="21" customWidth="1"/>
    <col min="8" max="8" width="17.33203125" style="21" customWidth="1"/>
    <col min="9" max="9" width="12.109375" style="21" customWidth="1"/>
    <col min="10" max="16384" width="8.6640625" style="21"/>
  </cols>
  <sheetData>
    <row r="1" spans="2:9" s="129" customFormat="1">
      <c r="B1" s="10" t="s">
        <v>9</v>
      </c>
    </row>
    <row r="4" spans="2:9" ht="16.5" customHeight="1">
      <c r="B4" s="821" t="s">
        <v>432</v>
      </c>
      <c r="C4" s="821"/>
      <c r="D4" s="821"/>
      <c r="E4" s="821"/>
      <c r="F4" s="821"/>
      <c r="G4" s="290"/>
      <c r="H4" s="290"/>
    </row>
    <row r="5" spans="2:9">
      <c r="B5" s="822" t="s">
        <v>10</v>
      </c>
      <c r="C5" s="822"/>
      <c r="D5" s="822"/>
      <c r="E5" s="822"/>
      <c r="F5" s="822"/>
      <c r="G5" s="1"/>
      <c r="H5" s="1"/>
      <c r="I5" s="1"/>
    </row>
    <row r="6" spans="2:9">
      <c r="B6" s="823" t="s">
        <v>1109</v>
      </c>
      <c r="C6" s="823"/>
      <c r="D6" s="823"/>
      <c r="E6" s="823"/>
      <c r="F6" s="823"/>
      <c r="G6" s="1"/>
      <c r="H6" s="1"/>
      <c r="I6" s="1"/>
    </row>
    <row r="7" spans="2:9">
      <c r="B7" s="22"/>
      <c r="C7" s="1"/>
      <c r="D7" s="1"/>
      <c r="E7" s="1"/>
      <c r="F7" s="1"/>
      <c r="G7" s="1"/>
      <c r="H7" s="1"/>
      <c r="I7" s="1"/>
    </row>
    <row r="8" spans="2:9">
      <c r="B8" s="59" t="s">
        <v>11</v>
      </c>
      <c r="C8" s="1"/>
      <c r="D8" s="1"/>
      <c r="E8" s="1"/>
      <c r="F8" s="1"/>
      <c r="G8" s="1"/>
      <c r="H8" s="1"/>
      <c r="I8" s="1"/>
    </row>
    <row r="9" spans="2:9">
      <c r="B9" s="22"/>
      <c r="C9" s="1"/>
      <c r="D9" s="1"/>
      <c r="E9" s="1"/>
      <c r="F9" s="1"/>
      <c r="G9" s="1"/>
      <c r="H9" s="1"/>
      <c r="I9" s="1"/>
    </row>
    <row r="10" spans="2:9">
      <c r="B10" s="18" t="s">
        <v>12</v>
      </c>
      <c r="C10" s="14" t="s">
        <v>429</v>
      </c>
      <c r="D10" s="1"/>
      <c r="E10" s="1"/>
      <c r="F10" s="1"/>
      <c r="G10" s="1"/>
      <c r="H10" s="1"/>
      <c r="I10" s="1"/>
    </row>
    <row r="11" spans="2:9">
      <c r="B11" s="18" t="s">
        <v>13</v>
      </c>
      <c r="C11" s="14" t="s">
        <v>14</v>
      </c>
      <c r="D11" s="1"/>
      <c r="E11" s="1"/>
      <c r="F11" s="1"/>
      <c r="G11" s="1"/>
      <c r="H11" s="1"/>
      <c r="I11" s="1"/>
    </row>
    <row r="12" spans="2:9">
      <c r="B12" s="18" t="s">
        <v>15</v>
      </c>
      <c r="C12" s="87" t="s">
        <v>431</v>
      </c>
      <c r="D12" s="1"/>
      <c r="E12" s="1"/>
      <c r="F12" s="1"/>
      <c r="G12" s="1"/>
      <c r="H12" s="1"/>
      <c r="I12" s="1"/>
    </row>
    <row r="13" spans="2:9">
      <c r="B13" s="18" t="s">
        <v>16</v>
      </c>
      <c r="C13" s="14" t="s">
        <v>17</v>
      </c>
      <c r="D13" s="1"/>
      <c r="E13" s="1"/>
      <c r="F13" s="1"/>
      <c r="G13" s="1"/>
      <c r="H13" s="1"/>
      <c r="I13" s="1"/>
    </row>
    <row r="14" spans="2:9">
      <c r="B14" s="18" t="s">
        <v>18</v>
      </c>
      <c r="C14" s="310" t="s">
        <v>1084</v>
      </c>
      <c r="D14" s="1"/>
      <c r="E14" s="1"/>
      <c r="F14" s="1"/>
      <c r="G14" s="1"/>
      <c r="H14" s="1"/>
      <c r="I14" s="1"/>
    </row>
    <row r="15" spans="2:9">
      <c r="B15" s="18" t="s">
        <v>19</v>
      </c>
      <c r="C15" s="310" t="s">
        <v>700</v>
      </c>
      <c r="D15" s="1"/>
      <c r="E15" s="1"/>
      <c r="F15" s="1"/>
      <c r="G15" s="1"/>
      <c r="H15" s="1"/>
      <c r="I15" s="1"/>
    </row>
    <row r="16" spans="2:9">
      <c r="B16" s="18" t="s">
        <v>20</v>
      </c>
      <c r="C16" s="87" t="s">
        <v>1092</v>
      </c>
      <c r="D16" s="1"/>
      <c r="E16" s="1"/>
      <c r="F16" s="1"/>
      <c r="G16" s="1"/>
      <c r="H16" s="1"/>
      <c r="I16" s="1"/>
    </row>
    <row r="17" spans="2:9" ht="17.399999999999999" customHeight="1">
      <c r="B17" s="22"/>
      <c r="C17" s="1"/>
      <c r="D17" s="1"/>
      <c r="E17" s="1"/>
      <c r="F17" s="1"/>
      <c r="G17" s="1"/>
      <c r="H17" s="1"/>
      <c r="I17" s="1"/>
    </row>
    <row r="18" spans="2:9">
      <c r="B18" s="59" t="s">
        <v>21</v>
      </c>
      <c r="C18" s="1"/>
      <c r="D18" s="1"/>
      <c r="E18" s="1"/>
      <c r="F18" s="1"/>
      <c r="G18" s="1"/>
      <c r="H18" s="1"/>
      <c r="I18" s="1"/>
    </row>
    <row r="19" spans="2:9">
      <c r="B19" s="22"/>
      <c r="C19" s="1"/>
      <c r="D19" s="1"/>
      <c r="E19" s="1"/>
      <c r="F19" s="1"/>
      <c r="G19" s="1"/>
      <c r="H19" s="1"/>
      <c r="I19" s="1"/>
    </row>
    <row r="20" spans="2:9">
      <c r="B20" s="18" t="s">
        <v>22</v>
      </c>
      <c r="C20" s="14" t="s">
        <v>23</v>
      </c>
      <c r="D20" s="1"/>
      <c r="E20" s="1"/>
      <c r="F20" s="1"/>
      <c r="G20" s="1"/>
      <c r="H20" s="1"/>
      <c r="I20" s="1"/>
    </row>
    <row r="21" spans="2:9">
      <c r="B21" s="18" t="s">
        <v>24</v>
      </c>
      <c r="C21" s="14" t="s">
        <v>25</v>
      </c>
      <c r="D21" s="1"/>
      <c r="E21" s="1"/>
      <c r="F21" s="1"/>
      <c r="G21" s="1"/>
      <c r="H21" s="1"/>
      <c r="I21" s="1"/>
    </row>
    <row r="22" spans="2:9">
      <c r="B22" s="18"/>
      <c r="C22" s="14"/>
      <c r="D22" s="1"/>
      <c r="E22" s="1"/>
      <c r="F22" s="1"/>
      <c r="G22" s="1"/>
      <c r="H22" s="1"/>
      <c r="I22" s="1"/>
    </row>
    <row r="23" spans="2:9">
      <c r="B23" s="18" t="s">
        <v>26</v>
      </c>
      <c r="C23" s="14" t="s">
        <v>433</v>
      </c>
      <c r="D23" s="1"/>
      <c r="E23" s="1"/>
      <c r="F23" s="1"/>
      <c r="G23" s="1"/>
      <c r="H23" s="1"/>
      <c r="I23" s="1"/>
    </row>
    <row r="24" spans="2:9">
      <c r="B24" s="18" t="s">
        <v>22</v>
      </c>
      <c r="C24" s="14" t="s">
        <v>434</v>
      </c>
      <c r="D24" s="1"/>
      <c r="E24" s="1"/>
      <c r="F24" s="1"/>
      <c r="G24" s="1"/>
      <c r="H24" s="1"/>
      <c r="I24" s="1"/>
    </row>
    <row r="25" spans="2:9">
      <c r="B25" s="18" t="s">
        <v>24</v>
      </c>
      <c r="C25" s="14" t="s">
        <v>435</v>
      </c>
    </row>
    <row r="26" spans="2:9">
      <c r="B26" s="18"/>
      <c r="C26" s="14"/>
    </row>
    <row r="27" spans="2:9">
      <c r="B27" s="18" t="s">
        <v>715</v>
      </c>
      <c r="C27" s="14" t="s">
        <v>716</v>
      </c>
    </row>
    <row r="28" spans="2:9">
      <c r="B28" s="18" t="s">
        <v>24</v>
      </c>
      <c r="C28" s="14" t="s">
        <v>717</v>
      </c>
    </row>
    <row r="29" spans="2:9">
      <c r="B29" s="18" t="s">
        <v>26</v>
      </c>
      <c r="C29" s="14" t="s">
        <v>718</v>
      </c>
    </row>
    <row r="30" spans="2:9">
      <c r="B30" s="18"/>
      <c r="C30" s="14"/>
    </row>
    <row r="31" spans="2:9" ht="16.5" customHeight="1"/>
    <row r="32" spans="2:9">
      <c r="B32" s="23" t="s">
        <v>27</v>
      </c>
    </row>
    <row r="34" spans="2:7">
      <c r="B34" s="104" t="s">
        <v>28</v>
      </c>
      <c r="C34" s="104" t="s">
        <v>29</v>
      </c>
    </row>
    <row r="35" spans="2:7" s="129" customFormat="1">
      <c r="B35" s="825" t="s">
        <v>30</v>
      </c>
      <c r="C35" s="150" t="s">
        <v>719</v>
      </c>
      <c r="D35" s="21"/>
      <c r="E35" s="21"/>
      <c r="F35" s="21"/>
      <c r="G35" s="21"/>
    </row>
    <row r="36" spans="2:7" s="129" customFormat="1">
      <c r="B36" s="826"/>
      <c r="C36" s="150" t="s">
        <v>720</v>
      </c>
      <c r="D36" s="21"/>
      <c r="E36" s="21"/>
      <c r="F36" s="21"/>
      <c r="G36" s="21"/>
    </row>
    <row r="37" spans="2:7" s="129" customFormat="1">
      <c r="B37" s="826"/>
      <c r="C37" s="150" t="s">
        <v>721</v>
      </c>
      <c r="D37" s="21"/>
      <c r="E37" s="21"/>
      <c r="F37" s="21"/>
      <c r="G37" s="21"/>
    </row>
    <row r="38" spans="2:7" s="129" customFormat="1">
      <c r="B38" s="826"/>
      <c r="C38" s="150" t="s">
        <v>722</v>
      </c>
      <c r="D38" s="21"/>
      <c r="E38" s="21"/>
      <c r="F38" s="21"/>
      <c r="G38" s="21"/>
    </row>
    <row r="39" spans="2:7" s="129" customFormat="1">
      <c r="B39" s="826"/>
      <c r="C39" s="562" t="s">
        <v>1093</v>
      </c>
      <c r="D39" s="21"/>
      <c r="E39" s="21"/>
      <c r="F39" s="21"/>
      <c r="G39" s="21"/>
    </row>
    <row r="40" spans="2:7" s="129" customFormat="1">
      <c r="B40" s="826"/>
      <c r="C40" s="150" t="s">
        <v>723</v>
      </c>
      <c r="D40" s="21"/>
      <c r="E40" s="21"/>
      <c r="F40" s="21"/>
      <c r="G40" s="21"/>
    </row>
    <row r="41" spans="2:7" s="129" customFormat="1">
      <c r="B41" s="827"/>
      <c r="C41" s="150" t="s">
        <v>724</v>
      </c>
      <c r="D41" s="21"/>
      <c r="E41" s="21"/>
      <c r="F41" s="21"/>
      <c r="G41" s="21"/>
    </row>
    <row r="42" spans="2:7" ht="15.75" customHeight="1">
      <c r="B42" s="824" t="s">
        <v>33</v>
      </c>
      <c r="C42" s="824"/>
    </row>
    <row r="43" spans="2:7" s="129" customFormat="1">
      <c r="B43" s="150" t="s">
        <v>34</v>
      </c>
      <c r="C43" s="150" t="s">
        <v>31</v>
      </c>
    </row>
    <row r="44" spans="2:7" s="129" customFormat="1">
      <c r="B44" s="150" t="s">
        <v>35</v>
      </c>
      <c r="C44" s="150" t="s">
        <v>32</v>
      </c>
    </row>
    <row r="45" spans="2:7" s="129" customFormat="1">
      <c r="B45" s="150" t="s">
        <v>36</v>
      </c>
      <c r="C45" s="150" t="s">
        <v>408</v>
      </c>
    </row>
    <row r="46" spans="2:7" s="129" customFormat="1">
      <c r="B46" s="150" t="s">
        <v>37</v>
      </c>
      <c r="C46" s="150" t="s">
        <v>38</v>
      </c>
    </row>
    <row r="47" spans="2:7" s="129" customFormat="1">
      <c r="B47" s="150" t="s">
        <v>39</v>
      </c>
      <c r="C47" s="150" t="s">
        <v>40</v>
      </c>
    </row>
    <row r="48" spans="2:7" ht="15.75" customHeight="1">
      <c r="B48" s="824" t="s">
        <v>41</v>
      </c>
      <c r="C48" s="824"/>
    </row>
    <row r="49" spans="2:24" s="129" customFormat="1" ht="15.75" customHeight="1">
      <c r="B49" s="150" t="s">
        <v>1081</v>
      </c>
      <c r="C49" s="150" t="s">
        <v>1082</v>
      </c>
    </row>
    <row r="51" spans="2:24">
      <c r="B51" s="22" t="s">
        <v>42</v>
      </c>
    </row>
    <row r="53" spans="2:24">
      <c r="B53" s="58" t="s">
        <v>1095</v>
      </c>
      <c r="J53" s="448"/>
      <c r="K53" s="448"/>
      <c r="L53" s="448"/>
      <c r="M53" s="448"/>
      <c r="N53" s="448"/>
      <c r="O53" s="448"/>
      <c r="P53" s="448"/>
      <c r="Q53" s="448"/>
      <c r="R53" s="448"/>
    </row>
    <row r="55" spans="2:24" ht="15.6" customHeight="1">
      <c r="B55" s="828" t="s">
        <v>1094</v>
      </c>
      <c r="C55" s="828"/>
      <c r="D55" s="828"/>
      <c r="E55" s="828"/>
      <c r="F55" s="828"/>
      <c r="G55" s="828"/>
      <c r="H55" s="828"/>
      <c r="I55" s="828"/>
      <c r="J55" s="828"/>
      <c r="K55" s="828"/>
      <c r="L55" s="828"/>
      <c r="M55" s="828"/>
      <c r="N55" s="828"/>
      <c r="O55" s="828"/>
      <c r="P55" s="828"/>
      <c r="Q55" s="828"/>
      <c r="R55" s="828"/>
      <c r="S55" s="828"/>
      <c r="T55" s="558"/>
    </row>
    <row r="56" spans="2:24" ht="13.2" customHeight="1">
      <c r="B56" s="828"/>
      <c r="C56" s="828"/>
      <c r="D56" s="828"/>
      <c r="E56" s="828"/>
      <c r="F56" s="828"/>
      <c r="G56" s="828"/>
      <c r="H56" s="828"/>
      <c r="I56" s="828"/>
      <c r="J56" s="828"/>
      <c r="K56" s="828"/>
      <c r="L56" s="828"/>
      <c r="M56" s="828"/>
      <c r="N56" s="828"/>
      <c r="O56" s="828"/>
      <c r="P56" s="828"/>
      <c r="Q56" s="828"/>
      <c r="R56" s="828"/>
      <c r="S56" s="828"/>
    </row>
    <row r="58" spans="2:24">
      <c r="B58" s="24" t="s">
        <v>43</v>
      </c>
      <c r="C58" s="25">
        <v>50000000000</v>
      </c>
    </row>
    <row r="59" spans="2:24">
      <c r="B59" s="24" t="s">
        <v>44</v>
      </c>
      <c r="C59" s="25">
        <v>50000000000</v>
      </c>
    </row>
    <row r="60" spans="2:24">
      <c r="B60" s="24" t="s">
        <v>45</v>
      </c>
      <c r="C60" s="25">
        <v>17609000000</v>
      </c>
      <c r="X60"/>
    </row>
    <row r="61" spans="2:24">
      <c r="B61" s="24" t="s">
        <v>46</v>
      </c>
      <c r="C61" s="25">
        <v>1000000</v>
      </c>
    </row>
    <row r="64" spans="2:24" s="129" customFormat="1">
      <c r="B64" s="818" t="s">
        <v>47</v>
      </c>
      <c r="C64" s="819"/>
      <c r="D64" s="819"/>
      <c r="E64" s="819"/>
      <c r="F64" s="819"/>
      <c r="G64" s="819"/>
      <c r="H64" s="819"/>
      <c r="I64" s="820"/>
    </row>
    <row r="65" spans="2:9" ht="62.4">
      <c r="B65" s="105" t="s">
        <v>48</v>
      </c>
      <c r="C65" s="105" t="s">
        <v>49</v>
      </c>
      <c r="D65" s="105" t="s">
        <v>50</v>
      </c>
      <c r="E65" s="105" t="s">
        <v>51</v>
      </c>
      <c r="F65" s="105" t="s">
        <v>52</v>
      </c>
      <c r="G65" s="105" t="s">
        <v>53</v>
      </c>
      <c r="H65" s="105" t="s">
        <v>54</v>
      </c>
      <c r="I65" s="105" t="s">
        <v>55</v>
      </c>
    </row>
    <row r="66" spans="2:9" s="129" customFormat="1">
      <c r="B66" s="151">
        <v>1</v>
      </c>
      <c r="C66" s="152" t="s">
        <v>56</v>
      </c>
      <c r="D66" s="559">
        <v>17608</v>
      </c>
      <c r="E66" s="559">
        <v>17608</v>
      </c>
      <c r="F66" s="560" t="s">
        <v>57</v>
      </c>
      <c r="G66" s="559">
        <v>17608</v>
      </c>
      <c r="H66" s="561">
        <v>17608000000</v>
      </c>
      <c r="I66" s="530">
        <v>0.99994321085808391</v>
      </c>
    </row>
    <row r="67" spans="2:9" s="129" customFormat="1">
      <c r="B67" s="151">
        <v>2</v>
      </c>
      <c r="C67" s="152" t="s">
        <v>58</v>
      </c>
      <c r="D67" s="151">
        <v>1</v>
      </c>
      <c r="E67" s="151">
        <v>1</v>
      </c>
      <c r="F67" s="151" t="s">
        <v>57</v>
      </c>
      <c r="G67" s="151">
        <v>1</v>
      </c>
      <c r="H67" s="154">
        <v>1000000</v>
      </c>
      <c r="I67" s="530">
        <v>5.6789141916065652E-5</v>
      </c>
    </row>
    <row r="68" spans="2:9">
      <c r="H68" s="26"/>
    </row>
    <row r="69" spans="2:9" s="129" customFormat="1">
      <c r="B69" s="818" t="s">
        <v>59</v>
      </c>
      <c r="C69" s="819"/>
      <c r="D69" s="819"/>
      <c r="E69" s="819"/>
      <c r="F69" s="819"/>
      <c r="G69" s="819"/>
      <c r="H69" s="819"/>
      <c r="I69" s="820"/>
    </row>
    <row r="70" spans="2:9" ht="62.4">
      <c r="B70" s="105" t="s">
        <v>48</v>
      </c>
      <c r="C70" s="105" t="s">
        <v>49</v>
      </c>
      <c r="D70" s="105" t="s">
        <v>50</v>
      </c>
      <c r="E70" s="105" t="s">
        <v>51</v>
      </c>
      <c r="F70" s="105" t="s">
        <v>52</v>
      </c>
      <c r="G70" s="105" t="s">
        <v>53</v>
      </c>
      <c r="H70" s="105" t="s">
        <v>54</v>
      </c>
      <c r="I70" s="105" t="s">
        <v>60</v>
      </c>
    </row>
    <row r="71" spans="2:9" s="129" customFormat="1">
      <c r="B71" s="151">
        <v>1</v>
      </c>
      <c r="C71" s="152" t="s">
        <v>56</v>
      </c>
      <c r="D71" s="153">
        <v>49999</v>
      </c>
      <c r="E71" s="153">
        <v>49999</v>
      </c>
      <c r="F71" s="151" t="s">
        <v>57</v>
      </c>
      <c r="G71" s="153">
        <v>49999</v>
      </c>
      <c r="H71" s="154">
        <v>49999000000</v>
      </c>
      <c r="I71" s="155">
        <v>0.99997999999999998</v>
      </c>
    </row>
    <row r="72" spans="2:9" s="129" customFormat="1">
      <c r="B72" s="151">
        <v>2</v>
      </c>
      <c r="C72" s="152" t="s">
        <v>58</v>
      </c>
      <c r="D72" s="151">
        <v>1</v>
      </c>
      <c r="E72" s="151">
        <v>1</v>
      </c>
      <c r="F72" s="151" t="s">
        <v>57</v>
      </c>
      <c r="G72" s="151">
        <v>1</v>
      </c>
      <c r="H72" s="154">
        <v>1000000</v>
      </c>
      <c r="I72" s="155">
        <v>2.0000000000000002E-5</v>
      </c>
    </row>
    <row r="75" spans="2:9">
      <c r="B75" s="27" t="s">
        <v>61</v>
      </c>
    </row>
    <row r="77" spans="2:9">
      <c r="B77" s="131" t="s">
        <v>626</v>
      </c>
      <c r="C77" s="129"/>
    </row>
    <row r="78" spans="2:9">
      <c r="B78" s="131" t="s">
        <v>627</v>
      </c>
      <c r="C78" s="129"/>
    </row>
    <row r="81" spans="2:3">
      <c r="B81" s="27" t="s">
        <v>62</v>
      </c>
    </row>
    <row r="83" spans="2:3">
      <c r="B83" s="104" t="s">
        <v>63</v>
      </c>
      <c r="C83" s="105" t="s">
        <v>64</v>
      </c>
    </row>
    <row r="84" spans="2:3" s="129" customFormat="1">
      <c r="B84" s="150" t="s">
        <v>31</v>
      </c>
      <c r="C84" s="743" t="s">
        <v>34</v>
      </c>
    </row>
    <row r="85" spans="2:3" s="129" customFormat="1">
      <c r="B85" s="150" t="s">
        <v>32</v>
      </c>
      <c r="C85" s="743" t="s">
        <v>35</v>
      </c>
    </row>
    <row r="86" spans="2:3" s="129" customFormat="1">
      <c r="B86" s="150" t="s">
        <v>408</v>
      </c>
      <c r="C86" s="743" t="s">
        <v>36</v>
      </c>
    </row>
    <row r="87" spans="2:3" s="129" customFormat="1">
      <c r="B87" s="150" t="s">
        <v>38</v>
      </c>
      <c r="C87" s="743" t="s">
        <v>37</v>
      </c>
    </row>
    <row r="88" spans="2:3" s="129" customFormat="1">
      <c r="B88" s="150" t="s">
        <v>40</v>
      </c>
      <c r="C88" s="743" t="s">
        <v>39</v>
      </c>
    </row>
    <row r="89" spans="2:3" s="129" customFormat="1">
      <c r="B89" s="562" t="s">
        <v>1082</v>
      </c>
      <c r="C89" s="744" t="s">
        <v>725</v>
      </c>
    </row>
    <row r="91" spans="2:3">
      <c r="B91" s="18" t="s">
        <v>66</v>
      </c>
    </row>
    <row r="92" spans="2:3">
      <c r="B92" s="18" t="s">
        <v>430</v>
      </c>
    </row>
    <row r="93" spans="2:3">
      <c r="B93" s="27" t="s">
        <v>1083</v>
      </c>
    </row>
    <row r="94" spans="2:3">
      <c r="B94" s="18" t="s">
        <v>67</v>
      </c>
    </row>
    <row r="100" spans="2:8">
      <c r="B100" s="57" t="s">
        <v>1082</v>
      </c>
      <c r="D100" s="156"/>
      <c r="E100" s="57"/>
      <c r="H100" s="117" t="s">
        <v>1091</v>
      </c>
    </row>
    <row r="101" spans="2:8">
      <c r="B101" s="56" t="s">
        <v>1350</v>
      </c>
      <c r="D101" s="118"/>
      <c r="E101" s="56"/>
      <c r="H101" s="118" t="s">
        <v>610</v>
      </c>
    </row>
    <row r="102" spans="2:8">
      <c r="E102" s="63"/>
      <c r="F102" s="1"/>
      <c r="G102" s="54"/>
    </row>
  </sheetData>
  <mergeCells count="9">
    <mergeCell ref="B64:I64"/>
    <mergeCell ref="B69:I69"/>
    <mergeCell ref="B4:F4"/>
    <mergeCell ref="B5:F5"/>
    <mergeCell ref="B6:F6"/>
    <mergeCell ref="B42:C42"/>
    <mergeCell ref="B48:C48"/>
    <mergeCell ref="B35:B41"/>
    <mergeCell ref="B55:S56"/>
  </mergeCells>
  <hyperlinks>
    <hyperlink ref="C15" r:id="rId1" xr:uid="{61AF2678-77E6-4468-8F97-8596B6D09E02}"/>
    <hyperlink ref="B1" location="Indice!A1" display="Índice" xr:uid="{33F6651E-0D9C-4F77-90B1-D9E5D8003E16}"/>
    <hyperlink ref="C14" r:id="rId2" xr:uid="{0EA2B3E5-47D7-4E6F-8694-17AC416B830F}"/>
  </hyperlinks>
  <pageMargins left="0.75" right="0.75" top="1" bottom="1" header="0.5" footer="0.5"/>
  <pageSetup orientation="portrait" r:id="rId3"/>
  <headerFooter alignWithMargins="0"/>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BED6D-1604-425F-B563-426C32760CC4}">
  <sheetPr>
    <tabColor rgb="FF92D050"/>
  </sheetPr>
  <dimension ref="A1:R67"/>
  <sheetViews>
    <sheetView showGridLines="0" zoomScale="70" zoomScaleNormal="70" zoomScaleSheetLayoutView="80" workbookViewId="0">
      <pane xSplit="2" ySplit="7" topLeftCell="C8" activePane="bottomRight" state="frozen"/>
      <selection pane="topRight" activeCell="C1" sqref="C1"/>
      <selection pane="bottomLeft" activeCell="A16" sqref="A16"/>
      <selection pane="bottomRight" activeCell="H38" sqref="H38"/>
    </sheetView>
  </sheetViews>
  <sheetFormatPr baseColWidth="10" defaultColWidth="11.44140625" defaultRowHeight="15.6"/>
  <cols>
    <col min="1" max="2" width="1.6640625" style="121" customWidth="1"/>
    <col min="3" max="3" width="45.6640625" style="414" customWidth="1"/>
    <col min="4" max="4" width="18.5546875" style="91" bestFit="1" customWidth="1"/>
    <col min="5" max="6" width="17.44140625" style="1" bestFit="1" customWidth="1"/>
    <col min="7" max="7" width="1.109375" style="1" customWidth="1"/>
    <col min="8" max="8" width="51.109375" style="1" customWidth="1"/>
    <col min="9" max="9" width="10.6640625" style="91" bestFit="1" customWidth="1"/>
    <col min="10" max="11" width="17.44140625" style="1" bestFit="1" customWidth="1"/>
    <col min="12" max="12" width="2.5546875" style="1" customWidth="1"/>
    <col min="13" max="13" width="17.6640625" style="1" customWidth="1"/>
    <col min="14" max="14" width="16.6640625" style="1" customWidth="1"/>
    <col min="15" max="15" width="18.88671875" style="1" bestFit="1" customWidth="1"/>
    <col min="16" max="16" width="13.5546875" style="1" bestFit="1" customWidth="1"/>
    <col min="17" max="16384" width="11.44140625" style="1"/>
  </cols>
  <sheetData>
    <row r="1" spans="1:15" s="129" customFormat="1">
      <c r="A1" s="157"/>
      <c r="B1" s="157"/>
      <c r="C1" s="10" t="s">
        <v>9</v>
      </c>
      <c r="D1" s="215"/>
      <c r="I1" s="215"/>
    </row>
    <row r="2" spans="1:15">
      <c r="C2" s="821" t="s">
        <v>432</v>
      </c>
      <c r="D2" s="821"/>
      <c r="E2" s="821"/>
      <c r="F2" s="821"/>
      <c r="G2" s="821"/>
      <c r="H2" s="821"/>
      <c r="I2" s="821"/>
      <c r="J2" s="821"/>
      <c r="K2" s="821"/>
    </row>
    <row r="3" spans="1:15">
      <c r="C3" s="829" t="s">
        <v>168</v>
      </c>
      <c r="D3" s="829"/>
      <c r="E3" s="829"/>
      <c r="F3" s="829"/>
      <c r="G3" s="829"/>
      <c r="H3" s="829"/>
      <c r="I3" s="829"/>
      <c r="J3" s="829"/>
      <c r="K3" s="829"/>
    </row>
    <row r="4" spans="1:15">
      <c r="C4" s="829" t="s">
        <v>1110</v>
      </c>
      <c r="D4" s="829"/>
      <c r="E4" s="829"/>
      <c r="F4" s="829"/>
      <c r="G4" s="829"/>
      <c r="H4" s="829"/>
      <c r="I4" s="829"/>
      <c r="J4" s="829"/>
      <c r="K4" s="829"/>
    </row>
    <row r="5" spans="1:15">
      <c r="C5" s="571" t="s">
        <v>169</v>
      </c>
      <c r="D5" s="707"/>
      <c r="E5" s="572"/>
      <c r="F5" s="572"/>
      <c r="G5" s="572"/>
      <c r="H5" s="572"/>
      <c r="I5" s="707"/>
      <c r="J5" s="572"/>
      <c r="K5" s="572"/>
    </row>
    <row r="7" spans="1:15" ht="18.600000000000001" customHeight="1">
      <c r="C7" s="107" t="s">
        <v>68</v>
      </c>
      <c r="D7" s="708"/>
      <c r="E7" s="108">
        <v>45930</v>
      </c>
      <c r="F7" s="108">
        <v>45657</v>
      </c>
      <c r="G7" s="3"/>
      <c r="H7" s="106" t="s">
        <v>76</v>
      </c>
      <c r="I7" s="716"/>
      <c r="J7" s="108">
        <v>45930</v>
      </c>
      <c r="K7" s="108">
        <v>45657</v>
      </c>
    </row>
    <row r="8" spans="1:15" s="161" customFormat="1">
      <c r="A8" s="158"/>
      <c r="B8" s="158"/>
      <c r="C8" s="566" t="s">
        <v>69</v>
      </c>
      <c r="D8" s="709"/>
      <c r="E8" s="257"/>
      <c r="F8" s="257"/>
      <c r="G8" s="159"/>
      <c r="H8" s="160" t="s">
        <v>77</v>
      </c>
      <c r="I8" s="717"/>
      <c r="J8" s="178"/>
      <c r="K8" s="178"/>
    </row>
    <row r="9" spans="1:15" s="161" customFormat="1">
      <c r="A9" s="158"/>
      <c r="B9" s="158"/>
      <c r="C9" s="566" t="s">
        <v>170</v>
      </c>
      <c r="D9" s="710" t="s">
        <v>171</v>
      </c>
      <c r="E9" s="775">
        <v>950909944.87</v>
      </c>
      <c r="F9" s="775">
        <v>501581171.42284012</v>
      </c>
      <c r="G9" s="565"/>
      <c r="H9" s="165" t="s">
        <v>172</v>
      </c>
      <c r="I9" s="724" t="s">
        <v>173</v>
      </c>
      <c r="J9" s="765">
        <v>4841846.05</v>
      </c>
      <c r="K9" s="766">
        <v>196298091.54945385</v>
      </c>
    </row>
    <row r="10" spans="1:15" s="161" customFormat="1">
      <c r="A10" s="158">
        <v>20102</v>
      </c>
      <c r="B10" s="158"/>
      <c r="C10" s="564" t="s">
        <v>134</v>
      </c>
      <c r="D10" s="710"/>
      <c r="E10" s="776">
        <v>950909944.87</v>
      </c>
      <c r="F10" s="777">
        <v>501581171.42284012</v>
      </c>
      <c r="G10" s="565"/>
      <c r="H10" s="163" t="s">
        <v>137</v>
      </c>
      <c r="I10" s="724" t="s">
        <v>174</v>
      </c>
      <c r="J10" s="765">
        <v>648945811.00999999</v>
      </c>
      <c r="K10" s="765">
        <v>221434502.87129989</v>
      </c>
      <c r="N10" s="166"/>
      <c r="O10" s="166"/>
    </row>
    <row r="11" spans="1:15" s="161" customFormat="1">
      <c r="A11" s="158">
        <v>20103</v>
      </c>
      <c r="B11" s="158">
        <v>1010102</v>
      </c>
      <c r="C11" s="564"/>
      <c r="D11" s="710"/>
      <c r="E11" s="778"/>
      <c r="F11" s="778"/>
      <c r="G11" s="164"/>
      <c r="H11" s="163" t="s">
        <v>138</v>
      </c>
      <c r="I11" s="718"/>
      <c r="J11" s="767">
        <v>484684691.22000003</v>
      </c>
      <c r="K11" s="768">
        <v>778938517.3744998</v>
      </c>
      <c r="N11" s="166"/>
      <c r="O11" s="166"/>
    </row>
    <row r="12" spans="1:15" s="161" customFormat="1">
      <c r="A12" s="158">
        <v>20104</v>
      </c>
      <c r="C12" s="706" t="s">
        <v>175</v>
      </c>
      <c r="D12" s="714" t="s">
        <v>176</v>
      </c>
      <c r="E12" s="779">
        <v>18478207141.82</v>
      </c>
      <c r="F12" s="779">
        <v>17097319367.836403</v>
      </c>
      <c r="G12" s="162"/>
      <c r="I12" s="718"/>
      <c r="J12" s="769"/>
      <c r="K12" s="770"/>
      <c r="N12" s="166"/>
      <c r="O12" s="166"/>
    </row>
    <row r="13" spans="1:15" s="161" customFormat="1">
      <c r="A13" s="158"/>
      <c r="B13" s="158">
        <v>1010200</v>
      </c>
      <c r="C13" s="414" t="s">
        <v>177</v>
      </c>
      <c r="D13" s="498"/>
      <c r="E13" s="780">
        <v>18324626970.02</v>
      </c>
      <c r="F13" s="780">
        <v>17097319367.836403</v>
      </c>
      <c r="G13" s="164"/>
      <c r="H13" s="168" t="s">
        <v>184</v>
      </c>
      <c r="I13" s="719"/>
      <c r="J13" s="771">
        <v>1138472348.28</v>
      </c>
      <c r="K13" s="771">
        <v>1196671111.7952535</v>
      </c>
      <c r="O13" s="166"/>
    </row>
    <row r="14" spans="1:15" s="161" customFormat="1">
      <c r="A14" s="158"/>
      <c r="B14" s="158">
        <v>1010202</v>
      </c>
      <c r="C14" s="414" t="s">
        <v>279</v>
      </c>
      <c r="D14" s="498"/>
      <c r="E14" s="780">
        <v>153580171.79999995</v>
      </c>
      <c r="F14" s="780">
        <v>0.4</v>
      </c>
      <c r="G14" s="164"/>
      <c r="H14" s="168"/>
      <c r="I14" s="719"/>
      <c r="J14" s="771"/>
      <c r="K14" s="771"/>
      <c r="O14" s="166"/>
    </row>
    <row r="15" spans="1:15" s="161" customFormat="1">
      <c r="A15" s="158"/>
      <c r="B15" s="158"/>
      <c r="C15" s="564"/>
      <c r="D15" s="710"/>
      <c r="E15" s="778"/>
      <c r="F15" s="778"/>
      <c r="G15" s="164"/>
      <c r="H15" s="172" t="s">
        <v>185</v>
      </c>
      <c r="I15" s="720"/>
      <c r="J15" s="769"/>
      <c r="K15" s="768"/>
    </row>
    <row r="16" spans="1:15" s="161" customFormat="1">
      <c r="A16" s="158"/>
      <c r="B16" s="158">
        <v>1010201</v>
      </c>
      <c r="C16" s="566" t="s">
        <v>178</v>
      </c>
      <c r="D16" s="715" t="s">
        <v>179</v>
      </c>
      <c r="E16" s="781">
        <v>279892716.45000172</v>
      </c>
      <c r="F16" s="781">
        <v>182133375.05402055</v>
      </c>
      <c r="G16" s="164"/>
      <c r="H16" s="168" t="s">
        <v>186</v>
      </c>
      <c r="I16" s="719"/>
      <c r="J16" s="772">
        <v>0</v>
      </c>
      <c r="K16" s="772">
        <v>0</v>
      </c>
      <c r="N16" s="166"/>
      <c r="O16" s="166"/>
    </row>
    <row r="17" spans="1:15" s="161" customFormat="1">
      <c r="A17" s="158"/>
      <c r="B17" s="158"/>
      <c r="C17" s="564" t="s">
        <v>181</v>
      </c>
      <c r="D17" s="715" t="s">
        <v>647</v>
      </c>
      <c r="E17" s="780">
        <v>279892716.45000172</v>
      </c>
      <c r="F17" s="778">
        <v>182133375.05402055</v>
      </c>
      <c r="G17" s="164"/>
      <c r="H17" s="423" t="s">
        <v>706</v>
      </c>
      <c r="I17" s="91"/>
      <c r="J17" s="773">
        <v>1138472348.28</v>
      </c>
      <c r="K17" s="773">
        <v>1196671111.7952535</v>
      </c>
      <c r="N17" s="166"/>
      <c r="O17" s="166"/>
    </row>
    <row r="18" spans="1:15" s="161" customFormat="1">
      <c r="A18" s="158"/>
      <c r="B18" s="158"/>
      <c r="C18" s="569"/>
      <c r="D18" s="711"/>
      <c r="E18" s="778"/>
      <c r="F18" s="778"/>
      <c r="G18" s="164"/>
      <c r="I18" s="147"/>
      <c r="J18" s="769"/>
      <c r="K18" s="769"/>
      <c r="N18" s="166"/>
      <c r="O18" s="166"/>
    </row>
    <row r="19" spans="1:15" s="161" customFormat="1">
      <c r="A19" s="158"/>
      <c r="B19" s="158"/>
      <c r="C19" s="563"/>
      <c r="D19" s="711"/>
      <c r="E19" s="778"/>
      <c r="F19" s="778"/>
      <c r="G19" s="162"/>
      <c r="H19" s="423" t="s">
        <v>81</v>
      </c>
      <c r="I19" s="147"/>
      <c r="J19" s="769"/>
      <c r="K19" s="769"/>
    </row>
    <row r="20" spans="1:15" s="161" customFormat="1">
      <c r="A20" s="158"/>
      <c r="B20" s="158"/>
      <c r="C20" s="566" t="s">
        <v>135</v>
      </c>
      <c r="D20" s="714" t="s">
        <v>182</v>
      </c>
      <c r="E20" s="779">
        <v>1106763109.1400001</v>
      </c>
      <c r="F20" s="781">
        <v>292297168.44149989</v>
      </c>
      <c r="G20" s="164"/>
      <c r="I20" s="147"/>
      <c r="J20" s="769"/>
      <c r="K20" s="769"/>
    </row>
    <row r="21" spans="1:15" s="161" customFormat="1">
      <c r="A21" s="158"/>
      <c r="B21" s="158">
        <v>1010301</v>
      </c>
      <c r="C21" s="564"/>
      <c r="D21" s="709"/>
      <c r="E21" s="778"/>
      <c r="F21" s="778"/>
      <c r="G21" s="167"/>
      <c r="H21" s="161" t="s">
        <v>932</v>
      </c>
      <c r="I21" s="147"/>
      <c r="J21" s="768">
        <v>17609000000</v>
      </c>
      <c r="K21" s="768">
        <v>12116000000</v>
      </c>
      <c r="M21" s="541"/>
      <c r="N21" s="166"/>
      <c r="O21" s="166"/>
    </row>
    <row r="22" spans="1:15" s="161" customFormat="1">
      <c r="A22" s="158"/>
      <c r="B22" s="158">
        <v>1010303</v>
      </c>
      <c r="C22" s="566" t="s">
        <v>183</v>
      </c>
      <c r="D22" s="709"/>
      <c r="E22" s="781">
        <v>20815772912.279999</v>
      </c>
      <c r="F22" s="781">
        <v>18073331082.754765</v>
      </c>
      <c r="G22" s="167"/>
      <c r="H22" s="163" t="s">
        <v>1096</v>
      </c>
      <c r="I22" s="147"/>
      <c r="J22" s="768">
        <v>99240324</v>
      </c>
      <c r="K22" s="768">
        <v>98842962</v>
      </c>
      <c r="N22" s="169"/>
    </row>
    <row r="23" spans="1:15" s="161" customFormat="1">
      <c r="A23" s="158"/>
      <c r="B23" s="158"/>
      <c r="C23" s="566" t="s">
        <v>71</v>
      </c>
      <c r="D23" s="709"/>
      <c r="E23" s="781"/>
      <c r="F23" s="781"/>
      <c r="G23" s="167"/>
      <c r="H23" s="163"/>
      <c r="I23" s="147"/>
      <c r="J23" s="774"/>
      <c r="K23" s="774"/>
      <c r="N23" s="169"/>
    </row>
    <row r="24" spans="1:15" s="161" customFormat="1">
      <c r="A24" s="158"/>
      <c r="B24" s="158"/>
      <c r="D24" s="709"/>
      <c r="E24" s="782"/>
      <c r="F24" s="778"/>
      <c r="G24" s="167"/>
      <c r="H24" s="170" t="s">
        <v>933</v>
      </c>
      <c r="I24" s="147"/>
      <c r="J24" s="771">
        <v>668854754</v>
      </c>
      <c r="K24" s="771">
        <v>379728577</v>
      </c>
      <c r="N24" s="169"/>
    </row>
    <row r="25" spans="1:15" s="161" customFormat="1">
      <c r="A25" s="158"/>
      <c r="B25" s="158"/>
      <c r="C25" s="570" t="s">
        <v>188</v>
      </c>
      <c r="D25" s="715" t="s">
        <v>189</v>
      </c>
      <c r="E25" s="779">
        <v>1288951814</v>
      </c>
      <c r="F25" s="779">
        <v>1500435107</v>
      </c>
      <c r="G25" s="162"/>
      <c r="H25" s="161" t="s">
        <v>539</v>
      </c>
      <c r="I25" s="147"/>
      <c r="J25" s="768">
        <v>668854754</v>
      </c>
      <c r="K25" s="768">
        <v>379728577</v>
      </c>
      <c r="N25" s="169"/>
    </row>
    <row r="26" spans="1:15" s="170" customFormat="1">
      <c r="A26" s="426"/>
      <c r="B26" s="426">
        <v>10104</v>
      </c>
      <c r="C26" s="570"/>
      <c r="D26" s="710"/>
      <c r="E26" s="782"/>
      <c r="F26" s="781"/>
      <c r="G26" s="164"/>
      <c r="H26" s="161"/>
      <c r="I26" s="147"/>
      <c r="J26" s="768"/>
      <c r="K26" s="768"/>
      <c r="N26" s="171"/>
    </row>
    <row r="27" spans="1:15" s="161" customFormat="1">
      <c r="A27" s="158"/>
      <c r="B27" s="158"/>
      <c r="C27" s="566" t="s">
        <v>190</v>
      </c>
      <c r="D27" s="710"/>
      <c r="E27" s="781">
        <v>1288951814</v>
      </c>
      <c r="F27" s="781">
        <v>1500435107</v>
      </c>
      <c r="G27" s="162"/>
      <c r="H27" s="170" t="s">
        <v>934</v>
      </c>
      <c r="I27" s="721"/>
      <c r="J27" s="771">
        <v>2589157299.7662497</v>
      </c>
      <c r="K27" s="771">
        <v>5782523538.7662497</v>
      </c>
      <c r="N27" s="166"/>
    </row>
    <row r="28" spans="1:15" s="161" customFormat="1">
      <c r="A28" s="158"/>
      <c r="B28" s="158"/>
      <c r="C28" s="566"/>
      <c r="D28" s="710"/>
      <c r="E28" s="262"/>
      <c r="F28" s="262"/>
      <c r="G28" s="162"/>
      <c r="H28" s="161" t="s">
        <v>935</v>
      </c>
      <c r="I28" s="147"/>
      <c r="J28" s="768">
        <v>-0.23375034332275391</v>
      </c>
      <c r="K28" s="770">
        <v>0</v>
      </c>
    </row>
    <row r="29" spans="1:15" s="161" customFormat="1">
      <c r="A29" s="158"/>
      <c r="B29" s="158"/>
      <c r="D29" s="147"/>
      <c r="E29" s="178"/>
      <c r="F29" s="178"/>
      <c r="G29" s="164"/>
      <c r="H29" s="161" t="s">
        <v>936</v>
      </c>
      <c r="I29" s="147"/>
      <c r="J29" s="767">
        <v>2589157300</v>
      </c>
      <c r="K29" s="768">
        <v>5782523538.7662497</v>
      </c>
    </row>
    <row r="30" spans="1:15" s="161" customFormat="1">
      <c r="A30" s="158"/>
      <c r="B30" s="158"/>
      <c r="C30" s="566"/>
      <c r="D30" s="710"/>
      <c r="E30" s="262"/>
      <c r="F30" s="262"/>
      <c r="G30" s="164"/>
      <c r="I30" s="722"/>
      <c r="J30" s="769"/>
      <c r="K30" s="771"/>
    </row>
    <row r="31" spans="1:15" s="161" customFormat="1" ht="31.2">
      <c r="A31" s="158"/>
      <c r="B31" s="158">
        <v>102</v>
      </c>
      <c r="C31" s="566"/>
      <c r="D31" s="710"/>
      <c r="E31" s="262"/>
      <c r="F31" s="262"/>
      <c r="G31" s="164"/>
      <c r="H31" s="424" t="s">
        <v>187</v>
      </c>
      <c r="I31" s="723"/>
      <c r="J31" s="772">
        <v>20966252377.766251</v>
      </c>
      <c r="K31" s="772">
        <v>18377095077.766251</v>
      </c>
      <c r="M31" s="135"/>
      <c r="N31" s="135"/>
      <c r="O31" s="135"/>
    </row>
    <row r="32" spans="1:15" s="161" customFormat="1">
      <c r="A32" s="158"/>
      <c r="B32" s="158"/>
      <c r="C32" s="566"/>
      <c r="D32" s="710"/>
      <c r="E32" s="262"/>
      <c r="F32" s="262"/>
      <c r="G32" s="164"/>
      <c r="I32" s="147"/>
      <c r="J32" s="178"/>
      <c r="K32" s="178"/>
      <c r="M32" s="135"/>
      <c r="N32" s="135"/>
      <c r="O32" s="135"/>
    </row>
    <row r="33" spans="1:18" s="161" customFormat="1">
      <c r="A33" s="158"/>
      <c r="B33" s="158"/>
      <c r="C33" s="566"/>
      <c r="D33" s="710"/>
      <c r="E33" s="262"/>
      <c r="F33" s="262"/>
      <c r="G33" s="164"/>
      <c r="I33" s="147"/>
      <c r="J33" s="178"/>
      <c r="K33" s="178"/>
      <c r="M33" s="135"/>
      <c r="N33" s="135"/>
      <c r="O33" s="178"/>
      <c r="P33" s="178"/>
      <c r="Q33" s="748"/>
      <c r="R33" s="748"/>
    </row>
    <row r="34" spans="1:18" s="161" customFormat="1">
      <c r="A34" s="158">
        <v>3</v>
      </c>
      <c r="B34" s="158"/>
      <c r="C34" s="566"/>
      <c r="D34" s="710"/>
      <c r="E34" s="262"/>
      <c r="F34" s="262"/>
      <c r="G34" s="164"/>
      <c r="H34" s="1"/>
      <c r="I34" s="91"/>
      <c r="J34" s="178"/>
      <c r="K34" s="178"/>
      <c r="M34" s="523">
        <v>99240324</v>
      </c>
      <c r="N34" s="30"/>
      <c r="O34" s="135"/>
    </row>
    <row r="35" spans="1:18" s="161" customFormat="1">
      <c r="A35" s="158"/>
      <c r="B35" s="158"/>
      <c r="C35" s="566" t="s">
        <v>191</v>
      </c>
      <c r="D35" s="709"/>
      <c r="E35" s="573">
        <v>22104724726.279999</v>
      </c>
      <c r="F35" s="262">
        <v>19573766189.754765</v>
      </c>
      <c r="G35" s="164"/>
      <c r="H35" s="830" t="s">
        <v>192</v>
      </c>
      <c r="I35" s="830"/>
      <c r="J35" s="262">
        <v>22104724726.046249</v>
      </c>
      <c r="K35" s="262">
        <v>19573766189.561504</v>
      </c>
      <c r="M35" s="30"/>
      <c r="N35" s="30"/>
      <c r="O35" s="135"/>
    </row>
    <row r="36" spans="1:18" s="161" customFormat="1">
      <c r="A36" s="135"/>
      <c r="B36" s="158"/>
      <c r="C36" s="564"/>
      <c r="D36" s="147"/>
      <c r="G36" s="164"/>
      <c r="H36" s="425"/>
      <c r="I36" s="722"/>
      <c r="K36" s="260"/>
      <c r="L36" s="174"/>
      <c r="M36" s="524">
        <v>0.2337493896484375</v>
      </c>
      <c r="N36" s="524">
        <v>0.19326019287109375</v>
      </c>
      <c r="O36" s="136"/>
    </row>
    <row r="37" spans="1:18" s="161" customFormat="1">
      <c r="A37" s="158"/>
      <c r="B37" s="158"/>
      <c r="C37" s="737" t="s">
        <v>193</v>
      </c>
      <c r="D37" s="712"/>
      <c r="E37" s="414"/>
      <c r="F37" s="414"/>
      <c r="G37" s="167"/>
      <c r="H37" s="1"/>
      <c r="I37" s="91"/>
      <c r="J37" s="115"/>
      <c r="K37" s="1"/>
      <c r="M37" s="135"/>
      <c r="N37" s="135"/>
      <c r="O37" s="135"/>
    </row>
    <row r="38" spans="1:18" s="161" customFormat="1">
      <c r="A38" s="158"/>
      <c r="B38" s="158"/>
      <c r="C38" s="414"/>
      <c r="D38" s="91"/>
      <c r="E38" s="1"/>
      <c r="F38" s="1"/>
      <c r="G38" s="173"/>
      <c r="H38" s="414"/>
      <c r="I38" s="712"/>
      <c r="J38" s="414"/>
      <c r="K38" s="414"/>
      <c r="L38" s="4"/>
      <c r="M38" s="525"/>
      <c r="N38" s="243"/>
      <c r="O38" s="135"/>
    </row>
    <row r="39" spans="1:18">
      <c r="E39" s="411"/>
      <c r="G39" s="162"/>
      <c r="L39" s="4"/>
      <c r="M39" s="30"/>
      <c r="N39" s="525"/>
      <c r="O39" s="30"/>
    </row>
    <row r="40" spans="1:18">
      <c r="E40" s="411"/>
      <c r="L40" s="4"/>
      <c r="M40" s="30"/>
      <c r="N40" s="30"/>
      <c r="O40" s="30"/>
    </row>
    <row r="41" spans="1:18">
      <c r="I41" s="1"/>
      <c r="L41" s="4"/>
      <c r="M41" s="30"/>
      <c r="N41" s="30"/>
      <c r="O41" s="30"/>
    </row>
    <row r="42" spans="1:18">
      <c r="E42" s="6"/>
      <c r="L42" s="4"/>
      <c r="M42" s="30"/>
      <c r="N42" s="30"/>
      <c r="O42" s="30"/>
    </row>
    <row r="43" spans="1:18">
      <c r="C43" s="567"/>
      <c r="D43" s="13"/>
      <c r="E43" s="538"/>
      <c r="F43" s="13"/>
      <c r="L43" s="4"/>
      <c r="M43" s="30"/>
      <c r="N43" s="30"/>
      <c r="O43" s="30"/>
    </row>
    <row r="44" spans="1:18">
      <c r="C44" s="1"/>
      <c r="D44" s="57" t="s">
        <v>1082</v>
      </c>
      <c r="E44" s="7"/>
      <c r="F44" s="57"/>
      <c r="H44" s="13"/>
      <c r="I44" s="13"/>
      <c r="J44" s="7" t="s">
        <v>1091</v>
      </c>
      <c r="L44" s="4"/>
      <c r="M44" s="4"/>
      <c r="N44" s="4"/>
    </row>
    <row r="45" spans="1:18">
      <c r="C45" s="1"/>
      <c r="D45" s="56" t="s">
        <v>1350</v>
      </c>
      <c r="E45" s="8"/>
      <c r="F45" s="118"/>
      <c r="H45" s="57"/>
      <c r="I45" s="498"/>
      <c r="J45" s="56" t="s">
        <v>610</v>
      </c>
      <c r="N45" s="4"/>
    </row>
    <row r="46" spans="1:18">
      <c r="C46" s="28"/>
      <c r="D46" s="713"/>
      <c r="H46" s="118"/>
      <c r="I46" s="498"/>
      <c r="J46" s="8"/>
      <c r="L46" s="21"/>
      <c r="M46" s="7"/>
    </row>
    <row r="47" spans="1:18" s="7" customFormat="1">
      <c r="A47" s="120"/>
      <c r="B47" s="120"/>
      <c r="C47" s="28"/>
      <c r="D47" s="713"/>
      <c r="E47" s="1"/>
      <c r="F47" s="1"/>
      <c r="G47" s="13"/>
      <c r="H47" s="1"/>
      <c r="I47" s="91"/>
      <c r="J47" s="1"/>
      <c r="K47" s="1"/>
      <c r="L47" s="21"/>
      <c r="M47" s="8"/>
    </row>
    <row r="48" spans="1:18" s="8" customFormat="1">
      <c r="A48" s="121"/>
      <c r="B48" s="121"/>
      <c r="C48" s="568"/>
      <c r="D48" s="91"/>
      <c r="E48" s="74"/>
      <c r="F48" s="74"/>
      <c r="G48" s="57"/>
      <c r="H48" s="1"/>
      <c r="I48" s="91"/>
      <c r="J48" s="1"/>
      <c r="K48" s="1"/>
      <c r="L48" s="1"/>
      <c r="M48" s="1"/>
    </row>
    <row r="49" spans="3:13" ht="4.5" customHeight="1">
      <c r="C49" s="568"/>
      <c r="E49" s="74"/>
      <c r="F49" s="74"/>
      <c r="G49" s="118"/>
      <c r="H49" s="74"/>
      <c r="J49" s="74"/>
      <c r="K49" s="74"/>
    </row>
    <row r="50" spans="3:13">
      <c r="C50" s="568"/>
      <c r="E50" s="574"/>
      <c r="F50" s="74"/>
      <c r="H50" s="74"/>
      <c r="J50" s="119"/>
      <c r="K50" s="119"/>
      <c r="L50" s="74"/>
      <c r="M50" s="74"/>
    </row>
    <row r="51" spans="3:13">
      <c r="C51" s="568"/>
      <c r="E51" s="749"/>
      <c r="F51" s="749"/>
      <c r="H51" s="74"/>
      <c r="J51" s="74"/>
      <c r="K51" s="74"/>
      <c r="L51" s="119"/>
      <c r="M51" s="74"/>
    </row>
    <row r="52" spans="3:13">
      <c r="C52" s="568"/>
      <c r="E52" s="574"/>
      <c r="F52" s="74"/>
      <c r="G52" s="74"/>
      <c r="H52" s="74"/>
      <c r="J52" s="74"/>
      <c r="K52" s="74"/>
      <c r="L52" s="74"/>
      <c r="M52" s="74"/>
    </row>
    <row r="53" spans="3:13">
      <c r="C53" s="568"/>
      <c r="E53" s="74"/>
      <c r="F53" s="74"/>
      <c r="G53" s="74"/>
      <c r="H53" s="74"/>
      <c r="J53" s="74"/>
      <c r="K53" s="74"/>
      <c r="L53" s="74"/>
      <c r="M53" s="74"/>
    </row>
    <row r="54" spans="3:13">
      <c r="C54" s="568"/>
      <c r="E54" s="74"/>
      <c r="F54" s="74"/>
      <c r="G54" s="74"/>
      <c r="H54" s="74"/>
      <c r="J54" s="74"/>
      <c r="K54" s="74"/>
      <c r="L54" s="74"/>
      <c r="M54" s="74"/>
    </row>
    <row r="55" spans="3:13">
      <c r="C55" s="568"/>
      <c r="E55" s="92"/>
      <c r="F55" s="74"/>
      <c r="G55" s="74"/>
      <c r="H55" s="74"/>
      <c r="J55" s="74"/>
      <c r="K55" s="74"/>
      <c r="L55" s="74"/>
      <c r="M55" s="74"/>
    </row>
    <row r="56" spans="3:13">
      <c r="C56" s="568"/>
      <c r="E56" s="92"/>
      <c r="F56" s="74"/>
      <c r="G56" s="74"/>
      <c r="H56" s="74"/>
      <c r="J56" s="74"/>
      <c r="K56" s="74"/>
      <c r="L56" s="74"/>
      <c r="M56" s="74"/>
    </row>
    <row r="57" spans="3:13">
      <c r="C57" s="568"/>
      <c r="E57" s="74"/>
      <c r="F57" s="74"/>
      <c r="G57" s="74"/>
      <c r="H57" s="74"/>
      <c r="J57" s="74"/>
      <c r="K57" s="74"/>
      <c r="L57" s="74"/>
      <c r="M57" s="74"/>
    </row>
    <row r="58" spans="3:13">
      <c r="C58" s="568"/>
      <c r="E58" s="74"/>
      <c r="F58" s="74"/>
      <c r="G58" s="74"/>
      <c r="H58" s="74"/>
      <c r="J58" s="74"/>
      <c r="K58" s="74"/>
      <c r="L58" s="74"/>
      <c r="M58" s="74"/>
    </row>
    <row r="59" spans="3:13">
      <c r="C59" s="568"/>
      <c r="E59" s="74"/>
      <c r="F59" s="74"/>
      <c r="G59" s="74"/>
      <c r="H59" s="74"/>
      <c r="J59" s="74"/>
      <c r="K59" s="74"/>
      <c r="L59" s="74"/>
      <c r="M59" s="74"/>
    </row>
    <row r="60" spans="3:13">
      <c r="C60" s="568"/>
      <c r="E60" s="74"/>
      <c r="F60" s="74"/>
      <c r="G60" s="74"/>
      <c r="H60" s="74"/>
      <c r="J60" s="74"/>
      <c r="K60" s="74"/>
      <c r="L60" s="74"/>
      <c r="M60" s="74"/>
    </row>
    <row r="61" spans="3:13">
      <c r="C61" s="568"/>
      <c r="E61" s="74"/>
      <c r="F61" s="74"/>
      <c r="G61" s="74"/>
      <c r="H61" s="74"/>
      <c r="J61" s="74"/>
      <c r="K61" s="74"/>
      <c r="L61" s="74"/>
      <c r="M61" s="74"/>
    </row>
    <row r="62" spans="3:13">
      <c r="C62" s="568"/>
      <c r="E62" s="74"/>
      <c r="F62" s="74"/>
      <c r="G62" s="74"/>
      <c r="H62" s="74"/>
      <c r="J62" s="74"/>
      <c r="K62" s="74"/>
      <c r="L62" s="74"/>
      <c r="M62" s="74"/>
    </row>
    <row r="63" spans="3:13">
      <c r="C63" s="568"/>
      <c r="E63" s="74"/>
      <c r="F63" s="74"/>
      <c r="G63" s="74"/>
      <c r="H63" s="74"/>
      <c r="J63" s="74"/>
      <c r="K63" s="74"/>
      <c r="L63" s="74"/>
      <c r="M63" s="74"/>
    </row>
    <row r="64" spans="3:13">
      <c r="G64" s="74"/>
      <c r="H64" s="74"/>
      <c r="J64" s="74"/>
      <c r="K64" s="74"/>
      <c r="L64" s="74"/>
      <c r="M64" s="74"/>
    </row>
    <row r="65" spans="7:13">
      <c r="G65" s="74"/>
      <c r="L65" s="74"/>
      <c r="M65" s="74"/>
    </row>
    <row r="66" spans="7:13">
      <c r="G66" s="74"/>
    </row>
    <row r="67" spans="7:13">
      <c r="G67" s="74"/>
    </row>
  </sheetData>
  <mergeCells count="4">
    <mergeCell ref="C2:K2"/>
    <mergeCell ref="C3:K3"/>
    <mergeCell ref="H35:I35"/>
    <mergeCell ref="C4:K4"/>
  </mergeCells>
  <hyperlinks>
    <hyperlink ref="C1" location="Indice!A1" display="Índice" xr:uid="{1AB4EB46-6C04-4FD1-9985-9702F1E4F7E7}"/>
    <hyperlink ref="D20" location="'Nota 1 a Nota 9'!B181" display="(Nota 5.7)" xr:uid="{DE4AE5BD-C66C-499B-824C-E18F11B99B07}"/>
    <hyperlink ref="D12" location="'Nota 1 a Nota 9'!B120" display="(Nota 5.2)" xr:uid="{A4662C96-E312-461A-8C92-BAAF12899818}"/>
    <hyperlink ref="D16" location="'Nota 1 a Nota 9'!B143" display="(Nota 5.3)" xr:uid="{D566C312-61AA-46FD-BB8B-994436E8394D}"/>
    <hyperlink ref="D17" location="'Nota 1 a Nota 9'!B143" display="(Nota 5.3 b)" xr:uid="{00F8B677-C36A-44DD-9009-4A5F63F706FD}"/>
    <hyperlink ref="D25" location="'Nota 1 a Nota 9'!B162" display="(Nota 5.5 y Nota 5.6)" xr:uid="{C2DD11E9-7BFD-4246-8BF9-75BBC3F88073}"/>
    <hyperlink ref="I9" location="'Nota 1 a Nota 9'!B197" display="Nota (5.10)" xr:uid="{72688C92-F83E-405A-B2CB-A3A9983ECCCC}"/>
    <hyperlink ref="I10" location="'Nota 1 a Nota 9'!B205" display="Nota (5.11)" xr:uid="{6EB6A990-C45A-429A-96A9-C32B9E3F0652}"/>
  </hyperlinks>
  <pageMargins left="0.23622047244094491" right="0.23622047244094491" top="0.74803149606299213" bottom="0.74803149606299213" header="0.31496062992125984" footer="0.31496062992125984"/>
  <pageSetup paperSize="9" scale="55" orientation="portrait" r:id="rId1"/>
  <colBreaks count="1" manualBreakCount="1">
    <brk id="11"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97656-223E-4655-836D-E1F67322B26B}">
  <sheetPr>
    <tabColor rgb="FF92D050"/>
    <pageSetUpPr fitToPage="1"/>
  </sheetPr>
  <dimension ref="A1:Q45"/>
  <sheetViews>
    <sheetView showGridLines="0" zoomScale="70" zoomScaleNormal="70" zoomScaleSheetLayoutView="90" workbookViewId="0">
      <pane xSplit="1" ySplit="11" topLeftCell="B12" activePane="bottomRight" state="frozen"/>
      <selection pane="topRight" activeCell="C1" sqref="C1"/>
      <selection pane="bottomLeft" activeCell="A16" sqref="A16"/>
      <selection pane="bottomRight" activeCell="G21" sqref="G21"/>
    </sheetView>
  </sheetViews>
  <sheetFormatPr baseColWidth="10" defaultColWidth="11.44140625" defaultRowHeight="15.6"/>
  <cols>
    <col min="1" max="1" width="2.88671875" style="1" customWidth="1"/>
    <col min="2" max="2" width="60.44140625" style="1" customWidth="1"/>
    <col min="3" max="3" width="10.6640625" style="91" bestFit="1" customWidth="1"/>
    <col min="4" max="4" width="21.6640625" style="1" customWidth="1"/>
    <col min="5" max="5" width="22" style="1" customWidth="1"/>
    <col min="6" max="7" width="17.88671875" style="99" bestFit="1" customWidth="1"/>
    <col min="8" max="8" width="16.44140625" style="1" bestFit="1" customWidth="1"/>
    <col min="9" max="10" width="11.44140625" style="1"/>
    <col min="11" max="11" width="13.44140625" style="1" bestFit="1" customWidth="1"/>
    <col min="12" max="12" width="13" style="1" bestFit="1" customWidth="1"/>
    <col min="13" max="16384" width="11.44140625" style="1"/>
  </cols>
  <sheetData>
    <row r="1" spans="1:17" s="129" customFormat="1">
      <c r="C1" s="215"/>
      <c r="F1" s="175"/>
      <c r="G1" s="175"/>
    </row>
    <row r="2" spans="1:17" s="129" customFormat="1">
      <c r="C2" s="215"/>
      <c r="F2" s="175"/>
      <c r="G2" s="175"/>
    </row>
    <row r="3" spans="1:17" s="129" customFormat="1">
      <c r="C3" s="215"/>
      <c r="F3" s="175"/>
      <c r="G3" s="175"/>
    </row>
    <row r="4" spans="1:17" s="129" customFormat="1">
      <c r="C4" s="215"/>
      <c r="F4" s="175"/>
      <c r="G4" s="175"/>
    </row>
    <row r="5" spans="1:17" s="129" customFormat="1">
      <c r="B5" s="149"/>
      <c r="C5" s="732"/>
      <c r="D5" s="149"/>
      <c r="E5" s="149"/>
      <c r="F5" s="176"/>
      <c r="G5" s="176"/>
      <c r="H5" s="149"/>
      <c r="I5" s="149"/>
      <c r="J5" s="149"/>
      <c r="K5" s="149"/>
      <c r="L5" s="149"/>
      <c r="M5" s="149"/>
      <c r="N5" s="149"/>
      <c r="O5" s="149"/>
      <c r="P5" s="149"/>
      <c r="Q5" s="149"/>
    </row>
    <row r="6" spans="1:17" ht="17.25" customHeight="1">
      <c r="B6" s="821" t="s">
        <v>432</v>
      </c>
      <c r="C6" s="821"/>
      <c r="D6" s="821"/>
      <c r="E6" s="821"/>
      <c r="F6" s="290"/>
      <c r="G6" s="290"/>
      <c r="H6" s="17"/>
    </row>
    <row r="7" spans="1:17">
      <c r="B7" s="829" t="s">
        <v>194</v>
      </c>
      <c r="C7" s="829"/>
      <c r="D7" s="829"/>
      <c r="E7" s="829"/>
      <c r="F7" s="98"/>
      <c r="G7" s="98"/>
    </row>
    <row r="8" spans="1:17">
      <c r="B8" s="833" t="s">
        <v>1120</v>
      </c>
      <c r="C8" s="833"/>
      <c r="D8" s="833"/>
      <c r="E8" s="833"/>
      <c r="F8" s="98"/>
      <c r="G8" s="98"/>
    </row>
    <row r="9" spans="1:17">
      <c r="B9" s="833"/>
      <c r="C9" s="833"/>
      <c r="D9" s="833"/>
      <c r="E9" s="833"/>
      <c r="F9" s="98"/>
      <c r="G9" s="98"/>
    </row>
    <row r="10" spans="1:17">
      <c r="B10" s="831" t="s">
        <v>169</v>
      </c>
      <c r="C10" s="831"/>
      <c r="D10" s="831"/>
      <c r="E10" s="831"/>
      <c r="F10" s="98"/>
      <c r="G10" s="98"/>
    </row>
    <row r="11" spans="1:17">
      <c r="B11" s="109"/>
      <c r="C11" s="733"/>
      <c r="D11" s="108">
        <v>45930</v>
      </c>
      <c r="E11" s="108">
        <v>45565</v>
      </c>
      <c r="G11" s="98"/>
    </row>
    <row r="12" spans="1:17" s="161" customFormat="1" ht="15" customHeight="1">
      <c r="A12" s="177"/>
      <c r="B12" s="170" t="s">
        <v>195</v>
      </c>
      <c r="C12" s="147"/>
      <c r="D12" s="258">
        <v>15091105514.769999</v>
      </c>
      <c r="E12" s="258">
        <v>7930463229.0380507</v>
      </c>
      <c r="F12" s="427"/>
      <c r="G12" s="98"/>
      <c r="H12" s="1"/>
      <c r="I12" s="1"/>
      <c r="K12" s="748"/>
      <c r="L12" s="541"/>
    </row>
    <row r="13" spans="1:17" s="161" customFormat="1" ht="15" customHeight="1">
      <c r="A13" s="177"/>
      <c r="B13" s="161" t="s">
        <v>416</v>
      </c>
      <c r="C13" s="715" t="s">
        <v>196</v>
      </c>
      <c r="D13" s="250">
        <v>0</v>
      </c>
      <c r="E13" s="99">
        <v>0</v>
      </c>
      <c r="F13" s="289"/>
      <c r="G13" s="98"/>
      <c r="H13" s="1"/>
      <c r="I13" s="1"/>
      <c r="J13" s="1"/>
    </row>
    <row r="14" spans="1:17" s="161" customFormat="1" ht="15" customHeight="1">
      <c r="A14" s="177"/>
      <c r="B14" s="179" t="s">
        <v>149</v>
      </c>
      <c r="C14" s="734" t="s">
        <v>197</v>
      </c>
      <c r="D14" s="248">
        <v>867910634</v>
      </c>
      <c r="E14" s="725">
        <v>585201879.97910845</v>
      </c>
      <c r="F14" s="178"/>
      <c r="G14" s="98"/>
      <c r="H14" s="1"/>
      <c r="I14" s="1"/>
    </row>
    <row r="15" spans="1:17" s="161" customFormat="1" ht="15" customHeight="1">
      <c r="A15" s="177"/>
      <c r="B15" s="179" t="s">
        <v>148</v>
      </c>
      <c r="C15" s="734" t="s">
        <v>198</v>
      </c>
      <c r="D15" s="248">
        <v>13871078959.719999</v>
      </c>
      <c r="E15" s="725">
        <v>6517490736.8585014</v>
      </c>
      <c r="F15" s="178"/>
      <c r="G15" s="98"/>
      <c r="H15" s="1"/>
      <c r="I15" s="1"/>
    </row>
    <row r="16" spans="1:17" s="161" customFormat="1" ht="15" customHeight="1">
      <c r="A16" s="177"/>
      <c r="B16" s="161" t="s">
        <v>150</v>
      </c>
      <c r="C16" s="715" t="s">
        <v>199</v>
      </c>
      <c r="D16" s="248">
        <v>352115921.05000001</v>
      </c>
      <c r="E16" s="725">
        <v>827770612.20044005</v>
      </c>
      <c r="F16" s="178"/>
      <c r="G16" s="98"/>
      <c r="H16" s="1"/>
      <c r="I16" s="1"/>
    </row>
    <row r="17" spans="1:11" s="161" customFormat="1" ht="15" customHeight="1">
      <c r="A17" s="177"/>
      <c r="C17" s="710"/>
      <c r="D17" s="250"/>
      <c r="E17" s="1"/>
      <c r="F17" s="178"/>
      <c r="G17" s="98"/>
      <c r="H17" s="1"/>
      <c r="I17" s="1"/>
    </row>
    <row r="18" spans="1:11" s="161" customFormat="1" ht="15" customHeight="1">
      <c r="A18" s="177"/>
      <c r="B18" s="170" t="s">
        <v>89</v>
      </c>
      <c r="C18" s="710"/>
      <c r="D18" s="726">
        <v>-12184948214.769999</v>
      </c>
      <c r="E18" s="726">
        <v>-3637657491.5072298</v>
      </c>
      <c r="F18" s="178"/>
      <c r="G18" s="98"/>
      <c r="H18" s="1"/>
      <c r="I18" s="1"/>
      <c r="J18" s="748"/>
      <c r="K18" s="748"/>
    </row>
    <row r="19" spans="1:11" s="161" customFormat="1" ht="15" customHeight="1">
      <c r="A19" s="177"/>
      <c r="B19" s="179" t="s">
        <v>161</v>
      </c>
      <c r="C19" s="715" t="s">
        <v>200</v>
      </c>
      <c r="D19" s="314">
        <v>-12703155.59</v>
      </c>
      <c r="E19" s="314">
        <v>-229250000</v>
      </c>
      <c r="F19" s="178"/>
      <c r="G19" s="98"/>
      <c r="H19" s="1"/>
      <c r="I19" s="1"/>
    </row>
    <row r="20" spans="1:11" s="161" customFormat="1" ht="15" customHeight="1">
      <c r="A20" s="177"/>
      <c r="B20" s="179" t="s">
        <v>930</v>
      </c>
      <c r="C20" s="715" t="s">
        <v>200</v>
      </c>
      <c r="D20" s="314">
        <v>-1997574013.3200002</v>
      </c>
      <c r="E20" s="314">
        <v>-1702781948.8333001</v>
      </c>
      <c r="F20" s="289"/>
      <c r="G20" s="98"/>
      <c r="H20" s="1"/>
      <c r="I20" s="1"/>
    </row>
    <row r="21" spans="1:11" s="161" customFormat="1" ht="15" customHeight="1">
      <c r="A21" s="177"/>
      <c r="B21" s="179" t="s">
        <v>156</v>
      </c>
      <c r="C21" s="715" t="s">
        <v>200</v>
      </c>
      <c r="D21" s="259">
        <v>-18325846.949999988</v>
      </c>
      <c r="E21" s="314">
        <v>-14535758.359999999</v>
      </c>
      <c r="F21" s="289"/>
      <c r="G21" s="98"/>
      <c r="H21" s="1"/>
      <c r="I21" s="1"/>
    </row>
    <row r="22" spans="1:11" s="161" customFormat="1" ht="15" customHeight="1">
      <c r="A22" s="180"/>
      <c r="B22" s="161" t="s">
        <v>201</v>
      </c>
      <c r="C22" s="715" t="s">
        <v>200</v>
      </c>
      <c r="D22" s="250">
        <v>0</v>
      </c>
      <c r="E22" s="727">
        <v>0</v>
      </c>
      <c r="F22" s="178"/>
      <c r="G22" s="98"/>
      <c r="H22" s="1"/>
      <c r="I22" s="1"/>
    </row>
    <row r="23" spans="1:11" s="161" customFormat="1" ht="15" customHeight="1">
      <c r="A23" s="181"/>
      <c r="B23" s="182" t="s">
        <v>153</v>
      </c>
      <c r="C23" s="715" t="s">
        <v>200</v>
      </c>
      <c r="D23" s="259">
        <v>-8842389122.1899986</v>
      </c>
      <c r="E23" s="314">
        <v>-1222373014.8367999</v>
      </c>
      <c r="F23" s="178"/>
      <c r="G23" s="98"/>
      <c r="H23" s="1"/>
      <c r="I23" s="1"/>
    </row>
    <row r="24" spans="1:11" s="161" customFormat="1" ht="15" customHeight="1">
      <c r="A24" s="181"/>
      <c r="B24" s="182" t="s">
        <v>159</v>
      </c>
      <c r="C24" s="715" t="s">
        <v>200</v>
      </c>
      <c r="D24" s="259">
        <v>-1313956076.7199986</v>
      </c>
      <c r="E24" s="314">
        <v>-468716769.47713006</v>
      </c>
      <c r="F24" s="178"/>
      <c r="G24" s="98"/>
      <c r="H24" s="1"/>
      <c r="I24" s="1"/>
    </row>
    <row r="25" spans="1:11" s="161" customFormat="1" ht="15" customHeight="1">
      <c r="A25" s="183"/>
      <c r="C25" s="710"/>
      <c r="D25" s="250"/>
      <c r="E25" s="1"/>
      <c r="F25" s="178"/>
      <c r="G25" s="98"/>
      <c r="H25" s="1"/>
      <c r="I25" s="1"/>
    </row>
    <row r="26" spans="1:11" s="161" customFormat="1" ht="15" customHeight="1">
      <c r="A26" s="177"/>
      <c r="B26" s="170" t="s">
        <v>202</v>
      </c>
      <c r="C26" s="147"/>
      <c r="D26" s="253">
        <v>2906157300</v>
      </c>
      <c r="E26" s="726">
        <v>4292805737.5308208</v>
      </c>
      <c r="F26" s="178"/>
      <c r="G26" s="98"/>
      <c r="H26" s="1"/>
      <c r="I26" s="1"/>
    </row>
    <row r="27" spans="1:11" s="161" customFormat="1" ht="15" customHeight="1">
      <c r="A27" s="177"/>
      <c r="B27" s="170"/>
      <c r="C27" s="147"/>
      <c r="D27" s="250"/>
      <c r="E27" s="1"/>
      <c r="F27" s="178"/>
      <c r="G27" s="98"/>
      <c r="H27" s="1"/>
      <c r="I27" s="1"/>
    </row>
    <row r="28" spans="1:11" s="161" customFormat="1" ht="15" customHeight="1">
      <c r="A28" s="177"/>
      <c r="B28" s="170" t="s">
        <v>155</v>
      </c>
      <c r="C28" s="147"/>
      <c r="D28" s="259">
        <v>-317000000</v>
      </c>
      <c r="E28" s="314">
        <v>-390676305</v>
      </c>
      <c r="F28" s="178"/>
      <c r="G28" s="98"/>
      <c r="H28" s="1"/>
      <c r="I28" s="1"/>
    </row>
    <row r="29" spans="1:11" s="161" customFormat="1" ht="15" customHeight="1">
      <c r="A29" s="177"/>
      <c r="B29" s="170"/>
      <c r="C29" s="147"/>
      <c r="D29" s="250"/>
      <c r="E29" s="1"/>
      <c r="F29" s="178"/>
      <c r="G29" s="98"/>
      <c r="H29" s="1"/>
      <c r="I29" s="1"/>
    </row>
    <row r="30" spans="1:11" s="161" customFormat="1" ht="15" customHeight="1">
      <c r="A30" s="177"/>
      <c r="B30" s="170" t="s">
        <v>203</v>
      </c>
      <c r="C30" s="147"/>
      <c r="D30" s="253">
        <v>2589157300</v>
      </c>
      <c r="E30" s="253">
        <v>3902129432.5308208</v>
      </c>
      <c r="F30" s="178"/>
      <c r="G30" s="98"/>
      <c r="H30" s="1"/>
      <c r="I30" s="1"/>
    </row>
    <row r="31" spans="1:11" ht="15" customHeight="1">
      <c r="B31" s="738" t="s">
        <v>417</v>
      </c>
      <c r="D31" s="259"/>
      <c r="E31" s="282"/>
      <c r="G31" s="98"/>
    </row>
    <row r="32" spans="1:11" ht="15" customHeight="1">
      <c r="B32" s="101"/>
      <c r="D32" s="20"/>
      <c r="G32" s="98"/>
    </row>
    <row r="33" spans="2:8" ht="15" customHeight="1">
      <c r="B33" s="832" t="s">
        <v>193</v>
      </c>
      <c r="C33" s="832"/>
      <c r="D33" s="832"/>
      <c r="E33" s="832"/>
      <c r="F33" s="832"/>
      <c r="G33" s="832"/>
      <c r="H33" s="19"/>
    </row>
    <row r="34" spans="2:8" ht="15" customHeight="1">
      <c r="D34" s="91"/>
      <c r="E34" s="91"/>
      <c r="F34" s="100"/>
      <c r="H34" s="14"/>
    </row>
    <row r="35" spans="2:8" ht="15" customHeight="1">
      <c r="D35" s="91"/>
      <c r="E35" s="91"/>
      <c r="F35" s="100"/>
      <c r="H35" s="14"/>
    </row>
    <row r="36" spans="2:8" ht="15" customHeight="1">
      <c r="D36" s="19"/>
      <c r="E36" s="6"/>
      <c r="F36" s="100"/>
      <c r="H36" s="14"/>
    </row>
    <row r="37" spans="2:8" ht="15" customHeight="1">
      <c r="D37" s="19"/>
      <c r="E37" s="6"/>
      <c r="F37" s="100"/>
      <c r="H37" s="14"/>
    </row>
    <row r="38" spans="2:8">
      <c r="B38" s="9"/>
      <c r="C38" s="713"/>
      <c r="F38" s="100"/>
      <c r="H38" s="14"/>
    </row>
    <row r="39" spans="2:8">
      <c r="B39" s="57" t="s">
        <v>1082</v>
      </c>
      <c r="C39" s="156"/>
      <c r="E39" s="117" t="s">
        <v>1091</v>
      </c>
      <c r="H39" s="14"/>
    </row>
    <row r="40" spans="2:8">
      <c r="B40" s="56" t="s">
        <v>1350</v>
      </c>
      <c r="C40" s="156"/>
      <c r="E40" s="118" t="s">
        <v>610</v>
      </c>
      <c r="H40" s="14"/>
    </row>
    <row r="41" spans="2:8">
      <c r="C41" s="147"/>
    </row>
    <row r="42" spans="2:8">
      <c r="F42" s="747"/>
    </row>
    <row r="43" spans="2:8">
      <c r="D43" s="746"/>
    </row>
    <row r="44" spans="2:8">
      <c r="D44" s="99"/>
    </row>
    <row r="45" spans="2:8">
      <c r="D45" s="99"/>
    </row>
  </sheetData>
  <mergeCells count="5">
    <mergeCell ref="B10:E10"/>
    <mergeCell ref="B33:G33"/>
    <mergeCell ref="B6:E6"/>
    <mergeCell ref="B7:E7"/>
    <mergeCell ref="B8:E9"/>
  </mergeCells>
  <hyperlinks>
    <hyperlink ref="C13" location="'Nota 1 a Nota 9'!B293" display="Nota 5.15.a" xr:uid="{D49FD2D2-CA70-4BD8-9AD8-4AF70CB49583}"/>
    <hyperlink ref="C14" location="'Nota 1 a Nota 9'!B300" display="Nota 5.15.b" xr:uid="{F0AB2A28-6E68-4503-A920-11BB9E7C714E}"/>
    <hyperlink ref="C15" location="'Nota 1 a Nota 9'!B318" display="Nota 5.15.c" xr:uid="{771AA8F4-E630-4BD6-B9F9-8D6A9441EC01}"/>
    <hyperlink ref="C16" location="'Nota 1 a Nota 9'!B321" display="Nota 5.15.d" xr:uid="{1CE586CB-85BF-4550-A464-7AF170072879}"/>
  </hyperlinks>
  <printOptions horizontalCentered="1"/>
  <pageMargins left="0.48" right="0.39" top="0.74803149606299213" bottom="0.74803149606299213" header="0.31496062992125984" footer="0.31496062992125984"/>
  <pageSetup paperSize="9" scale="5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60FBF-96B0-4661-A816-680219E93B65}">
  <sheetPr>
    <tabColor rgb="FF92D050"/>
    <pageSetUpPr fitToPage="1"/>
  </sheetPr>
  <dimension ref="B1:Q26"/>
  <sheetViews>
    <sheetView showGridLines="0" zoomScale="70" zoomScaleNormal="70" zoomScaleSheetLayoutView="80" workbookViewId="0">
      <pane xSplit="1" ySplit="8" topLeftCell="B9" activePane="bottomRight" state="frozen"/>
      <selection pane="topRight" activeCell="B1" sqref="B1"/>
      <selection pane="bottomLeft" activeCell="A17" sqref="A17"/>
      <selection pane="bottomRight" activeCell="J15" sqref="J15"/>
    </sheetView>
  </sheetViews>
  <sheetFormatPr baseColWidth="10" defaultColWidth="11.44140625" defaultRowHeight="15.6"/>
  <cols>
    <col min="1" max="1" width="3.5546875" style="1" customWidth="1"/>
    <col min="2" max="2" width="29.6640625" style="9" customWidth="1"/>
    <col min="3" max="3" width="20.44140625" style="1" customWidth="1"/>
    <col min="4" max="4" width="21.88671875" style="1" bestFit="1" customWidth="1"/>
    <col min="5" max="5" width="20.88671875" style="1" bestFit="1" customWidth="1"/>
    <col min="6" max="6" width="15" style="1" customWidth="1"/>
    <col min="7" max="7" width="15.6640625" style="1" bestFit="1" customWidth="1"/>
    <col min="8" max="8" width="15.5546875" style="1" customWidth="1"/>
    <col min="9" max="9" width="17.33203125" style="1" customWidth="1"/>
    <col min="10" max="10" width="19.109375" style="1" bestFit="1" customWidth="1"/>
    <col min="11" max="11" width="20.88671875" style="1" bestFit="1" customWidth="1"/>
    <col min="12" max="12" width="18.5546875" style="1" bestFit="1" customWidth="1"/>
    <col min="13" max="13" width="21" style="1" customWidth="1"/>
    <col min="14" max="14" width="15.6640625" style="1" bestFit="1" customWidth="1"/>
    <col min="15" max="15" width="15.44140625" style="1" bestFit="1" customWidth="1"/>
    <col min="16" max="16" width="21.88671875" style="1" bestFit="1" customWidth="1"/>
    <col min="17" max="16384" width="11.44140625" style="1"/>
  </cols>
  <sheetData>
    <row r="1" spans="2:17" s="21" customFormat="1">
      <c r="B1" s="10" t="s">
        <v>9</v>
      </c>
    </row>
    <row r="2" spans="2:17">
      <c r="B2" s="834" t="s">
        <v>432</v>
      </c>
      <c r="C2" s="834"/>
      <c r="D2" s="834"/>
      <c r="E2" s="834"/>
      <c r="F2" s="834"/>
      <c r="G2" s="834"/>
      <c r="H2" s="834"/>
      <c r="I2" s="834"/>
      <c r="J2" s="834"/>
      <c r="K2" s="834"/>
      <c r="L2" s="834"/>
    </row>
    <row r="3" spans="2:17">
      <c r="B3" s="835" t="s">
        <v>204</v>
      </c>
      <c r="C3" s="835"/>
      <c r="D3" s="835"/>
      <c r="E3" s="835"/>
      <c r="F3" s="835"/>
      <c r="G3" s="835"/>
      <c r="H3" s="835"/>
      <c r="I3" s="835"/>
      <c r="J3" s="835"/>
      <c r="K3" s="835"/>
      <c r="L3" s="835"/>
    </row>
    <row r="4" spans="2:17">
      <c r="B4" s="829" t="s">
        <v>1111</v>
      </c>
      <c r="C4" s="829"/>
      <c r="D4" s="829"/>
      <c r="E4" s="829"/>
      <c r="F4" s="829"/>
      <c r="G4" s="829"/>
      <c r="H4" s="829"/>
      <c r="I4" s="829"/>
      <c r="J4" s="829"/>
      <c r="K4" s="829"/>
      <c r="L4" s="829"/>
    </row>
    <row r="5" spans="2:17">
      <c r="B5" s="836" t="s">
        <v>169</v>
      </c>
      <c r="C5" s="836"/>
      <c r="D5" s="836"/>
      <c r="E5" s="836"/>
      <c r="F5" s="836"/>
      <c r="G5" s="836"/>
      <c r="H5" s="836"/>
      <c r="I5" s="836"/>
      <c r="J5" s="836"/>
      <c r="K5" s="836"/>
      <c r="L5" s="836"/>
    </row>
    <row r="6" spans="2:17">
      <c r="B6" s="14"/>
      <c r="C6" s="18"/>
      <c r="D6" s="18"/>
      <c r="E6" s="18"/>
      <c r="F6" s="18"/>
      <c r="G6" s="18"/>
      <c r="H6" s="18"/>
      <c r="I6" s="18"/>
      <c r="J6" s="18"/>
      <c r="K6" s="18"/>
      <c r="L6" s="18"/>
    </row>
    <row r="7" spans="2:17" s="14" customFormat="1" ht="31.5" customHeight="1">
      <c r="B7" s="837" t="s">
        <v>205</v>
      </c>
      <c r="C7" s="837" t="s">
        <v>82</v>
      </c>
      <c r="D7" s="837"/>
      <c r="E7" s="837"/>
      <c r="F7" s="837" t="s">
        <v>83</v>
      </c>
      <c r="G7" s="837"/>
      <c r="H7" s="837"/>
      <c r="I7" s="837" t="s">
        <v>84</v>
      </c>
      <c r="J7" s="837"/>
      <c r="K7" s="838" t="s">
        <v>81</v>
      </c>
      <c r="L7" s="838"/>
    </row>
    <row r="8" spans="2:17" s="14" customFormat="1" ht="30" customHeight="1">
      <c r="B8" s="837"/>
      <c r="C8" s="735" t="s">
        <v>206</v>
      </c>
      <c r="D8" s="735" t="s">
        <v>207</v>
      </c>
      <c r="E8" s="735" t="s">
        <v>442</v>
      </c>
      <c r="F8" s="735" t="s">
        <v>208</v>
      </c>
      <c r="G8" s="735" t="s">
        <v>209</v>
      </c>
      <c r="H8" s="735" t="s">
        <v>210</v>
      </c>
      <c r="I8" s="735" t="s">
        <v>211</v>
      </c>
      <c r="J8" s="735" t="s">
        <v>212</v>
      </c>
      <c r="K8" s="736">
        <v>45930</v>
      </c>
      <c r="L8" s="736">
        <v>45565</v>
      </c>
    </row>
    <row r="9" spans="2:17" s="188" customFormat="1">
      <c r="B9" s="190" t="s">
        <v>908</v>
      </c>
      <c r="C9" s="266">
        <v>5000000000</v>
      </c>
      <c r="D9" s="266">
        <v>98842962</v>
      </c>
      <c r="E9" s="783">
        <v>12116000000</v>
      </c>
      <c r="F9" s="266">
        <v>379728577</v>
      </c>
      <c r="G9" s="266">
        <v>0</v>
      </c>
      <c r="H9" s="266">
        <v>0</v>
      </c>
      <c r="I9" s="266">
        <v>0</v>
      </c>
      <c r="J9" s="266">
        <v>5782523538.7662497</v>
      </c>
      <c r="K9" s="783">
        <v>0</v>
      </c>
      <c r="L9" s="783">
        <v>0</v>
      </c>
      <c r="M9" s="191"/>
      <c r="N9" s="14"/>
      <c r="O9" s="14"/>
      <c r="P9" s="14"/>
    </row>
    <row r="10" spans="2:17" s="188" customFormat="1">
      <c r="B10" s="190" t="s">
        <v>213</v>
      </c>
      <c r="C10" s="266"/>
      <c r="D10" s="266"/>
      <c r="E10" s="783"/>
      <c r="F10" s="266"/>
      <c r="G10" s="266"/>
      <c r="H10" s="266"/>
      <c r="I10" s="266"/>
      <c r="J10" s="783"/>
      <c r="K10" s="783"/>
      <c r="L10" s="783"/>
      <c r="M10" s="191"/>
      <c r="N10" s="283"/>
      <c r="O10" s="283"/>
      <c r="P10" s="539"/>
      <c r="Q10" s="14"/>
    </row>
    <row r="11" spans="2:17" s="188" customFormat="1">
      <c r="B11" s="192" t="s">
        <v>214</v>
      </c>
      <c r="C11" s="266">
        <v>0</v>
      </c>
      <c r="D11" s="266">
        <v>0</v>
      </c>
      <c r="E11" s="783">
        <v>0</v>
      </c>
      <c r="F11" s="266">
        <v>0</v>
      </c>
      <c r="G11" s="266">
        <v>0</v>
      </c>
      <c r="H11" s="266">
        <v>0</v>
      </c>
      <c r="I11" s="266">
        <v>5782523538.7662497</v>
      </c>
      <c r="J11" s="266">
        <v>-5782523538.7662497</v>
      </c>
      <c r="K11" s="783">
        <v>0</v>
      </c>
      <c r="L11" s="783">
        <v>0</v>
      </c>
      <c r="N11" s="14"/>
      <c r="O11" s="284"/>
      <c r="P11" s="14"/>
      <c r="Q11" s="14"/>
    </row>
    <row r="12" spans="2:17" s="188" customFormat="1">
      <c r="B12" s="192" t="s">
        <v>616</v>
      </c>
      <c r="C12" s="266">
        <v>0</v>
      </c>
      <c r="D12" s="266">
        <v>0</v>
      </c>
      <c r="E12" s="783">
        <v>0</v>
      </c>
      <c r="F12" s="266">
        <v>289126177</v>
      </c>
      <c r="G12" s="266">
        <v>0</v>
      </c>
      <c r="H12" s="266">
        <v>0</v>
      </c>
      <c r="I12" s="266">
        <v>-289126177</v>
      </c>
      <c r="J12" s="266">
        <v>0</v>
      </c>
      <c r="K12" s="783">
        <v>0</v>
      </c>
      <c r="L12" s="783">
        <v>0</v>
      </c>
      <c r="N12" s="14"/>
      <c r="O12" s="284"/>
      <c r="P12" s="14"/>
      <c r="Q12" s="14"/>
    </row>
    <row r="13" spans="2:17" s="188" customFormat="1">
      <c r="B13" s="192" t="s">
        <v>653</v>
      </c>
      <c r="C13" s="266">
        <v>0</v>
      </c>
      <c r="D13" s="784">
        <v>397362</v>
      </c>
      <c r="E13" s="785">
        <v>5493000000</v>
      </c>
      <c r="F13" s="266">
        <v>0</v>
      </c>
      <c r="G13" s="266">
        <v>0</v>
      </c>
      <c r="H13" s="266">
        <v>0</v>
      </c>
      <c r="I13" s="266">
        <v>-5493397362</v>
      </c>
      <c r="J13" s="266">
        <v>0</v>
      </c>
      <c r="K13" s="783">
        <v>0</v>
      </c>
      <c r="L13" s="783">
        <v>0</v>
      </c>
      <c r="N13" s="14"/>
      <c r="O13" s="284"/>
      <c r="P13" s="14"/>
      <c r="Q13" s="14"/>
    </row>
    <row r="14" spans="2:17" s="188" customFormat="1">
      <c r="B14" s="193" t="s">
        <v>215</v>
      </c>
      <c r="C14" s="266">
        <v>0</v>
      </c>
      <c r="D14" s="266">
        <v>0</v>
      </c>
      <c r="E14" s="783">
        <v>0</v>
      </c>
      <c r="F14" s="266">
        <v>0</v>
      </c>
      <c r="G14" s="266">
        <v>0</v>
      </c>
      <c r="H14" s="266">
        <v>0</v>
      </c>
      <c r="I14" s="266">
        <v>0</v>
      </c>
      <c r="J14" s="266">
        <v>2589157300</v>
      </c>
      <c r="K14" s="783">
        <v>2589157300</v>
      </c>
      <c r="L14" s="266">
        <v>0</v>
      </c>
      <c r="N14" s="14"/>
      <c r="O14" s="284"/>
      <c r="P14" s="14"/>
      <c r="Q14" s="14"/>
    </row>
    <row r="15" spans="2:17" s="188" customFormat="1">
      <c r="B15" s="190" t="s">
        <v>1112</v>
      </c>
      <c r="C15" s="783">
        <v>5000000000</v>
      </c>
      <c r="D15" s="783">
        <v>99240324</v>
      </c>
      <c r="E15" s="783">
        <v>17609000000</v>
      </c>
      <c r="F15" s="783">
        <v>668854754</v>
      </c>
      <c r="G15" s="783">
        <v>0</v>
      </c>
      <c r="H15" s="783">
        <v>0</v>
      </c>
      <c r="I15" s="783">
        <v>-0.23375034332275391</v>
      </c>
      <c r="J15" s="783">
        <v>2589157300</v>
      </c>
      <c r="K15" s="783">
        <v>20966252377.766251</v>
      </c>
      <c r="L15" s="783">
        <v>0</v>
      </c>
      <c r="M15" s="286"/>
      <c r="N15" s="14"/>
      <c r="O15" s="284"/>
      <c r="P15" s="14"/>
      <c r="Q15" s="14"/>
    </row>
    <row r="16" spans="2:17" s="188" customFormat="1">
      <c r="B16" s="614" t="s">
        <v>1113</v>
      </c>
      <c r="C16" s="785">
        <v>5000000000</v>
      </c>
      <c r="D16" s="785">
        <v>98842962</v>
      </c>
      <c r="E16" s="785">
        <v>12116000000</v>
      </c>
      <c r="F16" s="785">
        <v>379728577</v>
      </c>
      <c r="G16" s="785">
        <v>0</v>
      </c>
      <c r="H16" s="785">
        <v>0</v>
      </c>
      <c r="I16" s="785">
        <v>0</v>
      </c>
      <c r="J16" s="785">
        <v>3902129432.5308208</v>
      </c>
      <c r="K16" s="785">
        <v>0</v>
      </c>
      <c r="L16" s="785">
        <v>16496700971.530821</v>
      </c>
      <c r="M16" s="287"/>
      <c r="N16" s="14"/>
      <c r="O16" s="284"/>
      <c r="P16" s="285"/>
      <c r="Q16" s="14"/>
    </row>
    <row r="17" spans="2:16">
      <c r="B17" s="786"/>
      <c r="C17" s="786"/>
      <c r="D17" s="786"/>
      <c r="E17" s="786"/>
      <c r="F17" s="786"/>
      <c r="G17" s="786"/>
      <c r="H17" s="786"/>
      <c r="I17" s="786"/>
      <c r="J17" s="786"/>
      <c r="K17" s="786"/>
      <c r="L17" s="786"/>
      <c r="M17" s="287"/>
      <c r="N17" s="14"/>
      <c r="O17" s="284"/>
      <c r="P17" s="285"/>
    </row>
    <row r="18" spans="2:16" s="270" customFormat="1">
      <c r="B18" s="832" t="s">
        <v>193</v>
      </c>
      <c r="C18" s="832"/>
      <c r="D18" s="832"/>
      <c r="E18" s="832"/>
      <c r="F18" s="832"/>
      <c r="G18" s="832"/>
      <c r="H18" s="832"/>
      <c r="I18" s="832"/>
      <c r="J18" s="832"/>
      <c r="K18" s="832"/>
      <c r="L18" s="832"/>
      <c r="M18" s="271"/>
      <c r="N18" s="14"/>
      <c r="O18" s="284"/>
      <c r="P18" s="272"/>
    </row>
    <row r="19" spans="2:16">
      <c r="M19" s="16"/>
      <c r="P19" s="15"/>
    </row>
    <row r="20" spans="2:16">
      <c r="E20" s="99"/>
      <c r="M20" s="16"/>
      <c r="P20" s="15"/>
    </row>
    <row r="21" spans="2:16">
      <c r="C21" s="57" t="s">
        <v>1082</v>
      </c>
      <c r="F21" s="13"/>
      <c r="G21" s="57"/>
      <c r="J21" s="80"/>
      <c r="K21" s="7" t="s">
        <v>1091</v>
      </c>
      <c r="O21" s="15"/>
    </row>
    <row r="22" spans="2:16">
      <c r="C22" s="56" t="s">
        <v>1350</v>
      </c>
      <c r="D22" s="411"/>
      <c r="E22" s="411"/>
      <c r="F22" s="85"/>
      <c r="G22" s="56"/>
      <c r="J22" s="81"/>
      <c r="K22" s="56" t="s">
        <v>610</v>
      </c>
      <c r="O22" s="15"/>
    </row>
    <row r="24" spans="2:16">
      <c r="D24" s="411"/>
    </row>
    <row r="25" spans="2:16">
      <c r="D25" s="540"/>
      <c r="E25" s="540"/>
      <c r="F25" s="540"/>
      <c r="I25" s="99"/>
      <c r="J25" s="99"/>
    </row>
    <row r="26" spans="2:16">
      <c r="D26" s="411"/>
      <c r="E26" s="411"/>
      <c r="F26" s="411"/>
      <c r="I26" s="99"/>
      <c r="J26" s="99"/>
    </row>
  </sheetData>
  <mergeCells count="10">
    <mergeCell ref="B18:L18"/>
    <mergeCell ref="B2:L2"/>
    <mergeCell ref="B3:L3"/>
    <mergeCell ref="B4:L4"/>
    <mergeCell ref="B5:L5"/>
    <mergeCell ref="B7:B8"/>
    <mergeCell ref="C7:E7"/>
    <mergeCell ref="F7:H7"/>
    <mergeCell ref="I7:J7"/>
    <mergeCell ref="K7:L7"/>
  </mergeCells>
  <hyperlinks>
    <hyperlink ref="B1" location="Indice!A1" display="Índice" xr:uid="{014AE1F6-5BCE-4A27-9EDE-62BC16184B5D}"/>
  </hyperlinks>
  <pageMargins left="0.23622047244094491" right="0.23622047244094491" top="0.74803149606299213" bottom="0.74803149606299213" header="0.31496062992125984" footer="0.31496062992125984"/>
  <pageSetup paperSize="9" scale="66"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A6ECA-6AA7-4151-82E7-78161449B9DA}">
  <sheetPr>
    <tabColor rgb="FF92D050"/>
    <pageSetUpPr fitToPage="1"/>
  </sheetPr>
  <dimension ref="A1:T55"/>
  <sheetViews>
    <sheetView showGridLines="0" zoomScale="70" zoomScaleNormal="70" zoomScaleSheetLayoutView="90" workbookViewId="0">
      <pane xSplit="1" ySplit="9" topLeftCell="B10" activePane="bottomRight" state="frozen"/>
      <selection pane="topRight" activeCell="B1" sqref="B1"/>
      <selection pane="bottomLeft" activeCell="A16" sqref="A16"/>
      <selection pane="bottomRight" activeCell="I41" sqref="I41"/>
    </sheetView>
  </sheetViews>
  <sheetFormatPr baseColWidth="10" defaultColWidth="11.44140625" defaultRowHeight="15.6"/>
  <cols>
    <col min="1" max="1" width="3.33203125" style="1" customWidth="1"/>
    <col min="2" max="2" width="52.5546875" style="9" customWidth="1"/>
    <col min="3" max="3" width="17" style="9" bestFit="1" customWidth="1"/>
    <col min="4" max="4" width="10.44140625" style="9" customWidth="1"/>
    <col min="5" max="5" width="24.5546875" style="9" customWidth="1"/>
    <col min="6" max="6" width="21.6640625" style="12" customWidth="1"/>
    <col min="7" max="7" width="4.44140625" style="1" customWidth="1"/>
    <col min="8" max="8" width="3" style="1" customWidth="1"/>
    <col min="9" max="9" width="17.44140625" style="4" customWidth="1"/>
    <col min="10" max="10" width="19" style="4" bestFit="1" customWidth="1"/>
    <col min="11" max="13" width="11.44140625" style="4"/>
    <col min="14" max="16384" width="11.44140625" style="1"/>
  </cols>
  <sheetData>
    <row r="1" spans="2:20" s="129" customFormat="1">
      <c r="B1" s="548" t="s">
        <v>9</v>
      </c>
      <c r="I1" s="547"/>
      <c r="J1" s="547"/>
      <c r="K1" s="547"/>
      <c r="L1" s="547"/>
      <c r="M1" s="547"/>
    </row>
    <row r="2" spans="2:20" s="129" customFormat="1">
      <c r="I2" s="547"/>
      <c r="J2" s="547"/>
      <c r="K2" s="547"/>
      <c r="L2" s="547"/>
      <c r="M2" s="547"/>
    </row>
    <row r="3" spans="2:20" s="129" customFormat="1">
      <c r="B3" s="149"/>
      <c r="C3" s="149"/>
      <c r="D3" s="149"/>
      <c r="E3" s="149"/>
      <c r="F3" s="149"/>
      <c r="G3" s="149"/>
      <c r="H3" s="149"/>
      <c r="I3" s="546"/>
      <c r="J3" s="546"/>
      <c r="K3" s="546"/>
      <c r="L3" s="546"/>
      <c r="M3" s="546"/>
      <c r="N3" s="149"/>
      <c r="O3" s="149"/>
      <c r="P3" s="149"/>
      <c r="Q3" s="149"/>
      <c r="R3" s="149"/>
      <c r="S3" s="149"/>
      <c r="T3" s="149"/>
    </row>
    <row r="5" spans="2:20">
      <c r="B5" s="840" t="s">
        <v>432</v>
      </c>
      <c r="C5" s="840"/>
      <c r="D5" s="840"/>
      <c r="E5" s="840"/>
      <c r="F5" s="840"/>
      <c r="G5" s="840"/>
      <c r="H5" s="17"/>
      <c r="I5" s="549"/>
    </row>
    <row r="6" spans="2:20">
      <c r="B6" s="834" t="s">
        <v>217</v>
      </c>
      <c r="C6" s="834"/>
      <c r="D6" s="834"/>
      <c r="E6" s="834"/>
      <c r="F6" s="834"/>
      <c r="G6" s="28"/>
      <c r="H6" s="29"/>
      <c r="I6" s="550"/>
    </row>
    <row r="7" spans="2:20" ht="29.4" customHeight="1">
      <c r="B7" s="844" t="s">
        <v>1111</v>
      </c>
      <c r="C7" s="844"/>
      <c r="D7" s="844"/>
      <c r="E7" s="844"/>
      <c r="F7" s="844"/>
      <c r="G7" s="28"/>
      <c r="H7" s="29"/>
      <c r="I7" s="550"/>
    </row>
    <row r="8" spans="2:20">
      <c r="B8" s="831" t="s">
        <v>169</v>
      </c>
      <c r="C8" s="831"/>
      <c r="D8" s="831"/>
      <c r="E8" s="831"/>
      <c r="F8" s="831"/>
      <c r="G8" s="831"/>
      <c r="H8" s="29"/>
      <c r="I8" s="550"/>
    </row>
    <row r="9" spans="2:20" ht="36.6" customHeight="1">
      <c r="B9" s="110"/>
      <c r="C9" s="110"/>
      <c r="D9" s="110"/>
      <c r="E9" s="108">
        <v>45930</v>
      </c>
      <c r="F9" s="108">
        <v>45565</v>
      </c>
    </row>
    <row r="10" spans="2:20" s="161" customFormat="1" ht="6.6" customHeight="1">
      <c r="B10" s="184"/>
      <c r="C10" s="184"/>
      <c r="D10" s="184"/>
      <c r="E10" s="185"/>
      <c r="F10" s="186"/>
      <c r="I10" s="174"/>
      <c r="J10" s="174"/>
      <c r="K10" s="174"/>
      <c r="L10" s="174"/>
      <c r="M10" s="174"/>
    </row>
    <row r="11" spans="2:20" s="161" customFormat="1">
      <c r="B11" s="841" t="s">
        <v>218</v>
      </c>
      <c r="C11" s="841"/>
      <c r="D11" s="841"/>
      <c r="E11" s="185"/>
      <c r="F11" s="186"/>
      <c r="I11" s="174"/>
      <c r="J11" s="174"/>
      <c r="K11" s="174"/>
      <c r="L11" s="174"/>
      <c r="M11" s="174"/>
    </row>
    <row r="12" spans="2:20" s="161" customFormat="1" ht="7.2" customHeight="1">
      <c r="B12" s="184"/>
      <c r="C12" s="184"/>
      <c r="D12" s="184"/>
      <c r="E12" s="185"/>
      <c r="F12" s="186"/>
      <c r="I12" s="174"/>
      <c r="J12" s="174"/>
      <c r="K12" s="174"/>
      <c r="L12" s="174"/>
      <c r="M12" s="174"/>
    </row>
    <row r="13" spans="2:20" s="188" customFormat="1">
      <c r="B13" s="187" t="s">
        <v>219</v>
      </c>
      <c r="C13" s="187"/>
      <c r="D13" s="187"/>
      <c r="E13" s="261">
        <v>13376945189.520119</v>
      </c>
      <c r="F13" s="302">
        <v>5803406091.2146978</v>
      </c>
      <c r="I13" s="551"/>
      <c r="J13" s="551"/>
      <c r="K13" s="551"/>
      <c r="L13" s="551"/>
      <c r="M13" s="551"/>
    </row>
    <row r="14" spans="2:20" s="188" customFormat="1">
      <c r="B14" s="187" t="s">
        <v>220</v>
      </c>
      <c r="C14" s="187"/>
      <c r="D14" s="187"/>
      <c r="E14" s="265">
        <v>-96815950</v>
      </c>
      <c r="F14" s="292">
        <v>-2104629918.0216889</v>
      </c>
      <c r="G14" s="14"/>
      <c r="H14" s="14"/>
      <c r="I14" s="283"/>
      <c r="J14" s="283"/>
      <c r="K14" s="283"/>
      <c r="L14" s="283"/>
      <c r="M14" s="283"/>
      <c r="N14" s="14"/>
    </row>
    <row r="15" spans="2:20" s="188" customFormat="1">
      <c r="B15" s="187" t="s">
        <v>221</v>
      </c>
      <c r="C15" s="187"/>
      <c r="D15" s="187"/>
      <c r="E15" s="265">
        <v>-602664882.45000005</v>
      </c>
      <c r="F15" s="292">
        <v>-366913532</v>
      </c>
      <c r="G15" s="14"/>
      <c r="H15" s="14"/>
      <c r="I15" s="306"/>
      <c r="J15" s="306"/>
      <c r="K15" s="283"/>
      <c r="L15" s="283"/>
      <c r="M15" s="283"/>
      <c r="N15" s="14"/>
    </row>
    <row r="16" spans="2:20" s="188" customFormat="1">
      <c r="B16" s="187" t="s">
        <v>222</v>
      </c>
      <c r="C16" s="187"/>
      <c r="D16" s="187"/>
      <c r="E16" s="265">
        <v>-1476146487.2083986</v>
      </c>
      <c r="F16" s="292">
        <v>-587606127.46950006</v>
      </c>
      <c r="I16" s="309"/>
      <c r="J16" s="283"/>
      <c r="K16" s="283"/>
      <c r="L16" s="283"/>
      <c r="M16" s="283"/>
      <c r="N16" s="283"/>
      <c r="O16" s="283"/>
      <c r="P16" s="283"/>
      <c r="Q16" s="283"/>
      <c r="R16" s="283"/>
      <c r="S16" s="283"/>
    </row>
    <row r="17" spans="1:19" s="188" customFormat="1" ht="31.5" customHeight="1">
      <c r="B17" s="842" t="s">
        <v>223</v>
      </c>
      <c r="C17" s="842"/>
      <c r="D17" s="842"/>
      <c r="E17" s="251">
        <v>11201317869.861719</v>
      </c>
      <c r="F17" s="296">
        <v>2744256513.7235088</v>
      </c>
      <c r="I17" s="283"/>
      <c r="J17" s="283"/>
      <c r="K17" s="283"/>
      <c r="L17" s="283"/>
      <c r="M17" s="283"/>
      <c r="N17" s="14"/>
      <c r="O17" s="14"/>
      <c r="P17" s="14"/>
      <c r="Q17" s="14"/>
      <c r="R17" s="14"/>
      <c r="S17" s="14"/>
    </row>
    <row r="18" spans="1:19" s="188" customFormat="1">
      <c r="B18" s="184" t="s">
        <v>224</v>
      </c>
      <c r="C18" s="184"/>
      <c r="D18" s="184"/>
      <c r="E18" s="256">
        <v>0</v>
      </c>
      <c r="F18" s="300">
        <v>0</v>
      </c>
      <c r="I18" s="283"/>
      <c r="J18" s="283"/>
      <c r="K18" s="283"/>
      <c r="L18" s="283"/>
      <c r="M18" s="283"/>
      <c r="N18" s="14"/>
      <c r="O18" s="14"/>
      <c r="P18" s="14"/>
      <c r="Q18" s="14"/>
      <c r="R18" s="14"/>
      <c r="S18" s="14"/>
    </row>
    <row r="19" spans="1:19" s="188" customFormat="1">
      <c r="B19" s="187" t="s">
        <v>225</v>
      </c>
      <c r="C19" s="187"/>
      <c r="D19" s="184"/>
      <c r="E19" s="256">
        <v>0</v>
      </c>
      <c r="F19" s="300">
        <v>0</v>
      </c>
      <c r="I19" s="551"/>
      <c r="J19" s="551"/>
      <c r="K19" s="551"/>
      <c r="L19" s="551"/>
      <c r="M19" s="551"/>
    </row>
    <row r="20" spans="1:19" s="188" customFormat="1">
      <c r="B20" s="184" t="s">
        <v>226</v>
      </c>
      <c r="C20" s="184"/>
      <c r="D20" s="184"/>
      <c r="E20" s="256">
        <v>0</v>
      </c>
      <c r="F20" s="300">
        <v>0</v>
      </c>
      <c r="I20" s="551"/>
      <c r="J20" s="551"/>
      <c r="K20" s="551"/>
      <c r="L20" s="551"/>
      <c r="M20" s="551"/>
    </row>
    <row r="21" spans="1:19" s="188" customFormat="1">
      <c r="B21" s="187" t="s">
        <v>227</v>
      </c>
      <c r="C21" s="187"/>
      <c r="D21" s="184"/>
      <c r="E21" s="265">
        <v>-10009986939.985252</v>
      </c>
      <c r="F21" s="292">
        <v>-2500509600.5047002</v>
      </c>
      <c r="H21" s="189"/>
      <c r="I21" s="551"/>
      <c r="J21" s="551"/>
      <c r="K21" s="551"/>
      <c r="L21" s="551"/>
      <c r="M21" s="551"/>
    </row>
    <row r="22" spans="1:19" s="188" customFormat="1">
      <c r="B22" s="842" t="s">
        <v>228</v>
      </c>
      <c r="C22" s="842"/>
      <c r="D22" s="842"/>
      <c r="E22" s="251">
        <v>1191330929.8764668</v>
      </c>
      <c r="F22" s="294">
        <v>243746913.21880865</v>
      </c>
      <c r="H22" s="189"/>
      <c r="I22" s="551"/>
      <c r="J22" s="551"/>
      <c r="K22" s="551"/>
      <c r="L22" s="551"/>
      <c r="M22" s="551"/>
    </row>
    <row r="23" spans="1:19" s="188" customFormat="1">
      <c r="A23" s="14"/>
      <c r="B23" s="87" t="s">
        <v>229</v>
      </c>
      <c r="C23" s="87"/>
      <c r="D23" s="291"/>
      <c r="E23" s="292">
        <v>-678975956.47010016</v>
      </c>
      <c r="F23" s="292">
        <v>-357386476.65149999</v>
      </c>
      <c r="G23" s="14"/>
      <c r="H23" s="293"/>
      <c r="I23" s="283"/>
      <c r="J23" s="283"/>
      <c r="K23" s="283"/>
      <c r="L23" s="283"/>
      <c r="M23" s="551"/>
    </row>
    <row r="24" spans="1:19" s="188" customFormat="1">
      <c r="A24" s="14"/>
      <c r="B24" s="291" t="s">
        <v>230</v>
      </c>
      <c r="C24" s="291"/>
      <c r="D24" s="291"/>
      <c r="E24" s="294">
        <v>512354973.40636659</v>
      </c>
      <c r="F24" s="294">
        <v>-113639563.43269134</v>
      </c>
      <c r="G24" s="14"/>
      <c r="H24" s="293"/>
      <c r="I24" s="305"/>
      <c r="J24" s="283"/>
      <c r="K24" s="283"/>
      <c r="L24" s="283"/>
      <c r="M24" s="551"/>
    </row>
    <row r="25" spans="1:19" s="188" customFormat="1">
      <c r="A25" s="14"/>
      <c r="B25" s="291"/>
      <c r="C25" s="291"/>
      <c r="D25" s="291"/>
      <c r="E25" s="296"/>
      <c r="F25" s="296"/>
      <c r="G25" s="14"/>
      <c r="H25" s="293"/>
      <c r="I25" s="283"/>
      <c r="J25" s="283"/>
      <c r="K25" s="283"/>
      <c r="L25" s="283"/>
      <c r="M25" s="551"/>
    </row>
    <row r="26" spans="1:19" s="188" customFormat="1">
      <c r="A26" s="14"/>
      <c r="B26" s="843" t="s">
        <v>231</v>
      </c>
      <c r="C26" s="843"/>
      <c r="D26" s="843"/>
      <c r="E26" s="297"/>
      <c r="F26" s="297"/>
      <c r="G26" s="14"/>
      <c r="H26" s="293"/>
      <c r="I26" s="4"/>
      <c r="J26" s="283"/>
      <c r="K26" s="283"/>
      <c r="L26" s="283"/>
      <c r="M26" s="551"/>
    </row>
    <row r="27" spans="1:19" s="161" customFormat="1" ht="7.2" customHeight="1">
      <c r="A27" s="1"/>
      <c r="B27" s="291"/>
      <c r="C27" s="291"/>
      <c r="D27" s="291"/>
      <c r="E27" s="298"/>
      <c r="F27" s="299"/>
      <c r="G27" s="1"/>
      <c r="H27" s="1"/>
      <c r="I27" s="4"/>
      <c r="J27" s="4"/>
      <c r="K27" s="4"/>
      <c r="L27" s="4"/>
      <c r="M27" s="174"/>
    </row>
    <row r="28" spans="1:19" s="188" customFormat="1">
      <c r="A28" s="14"/>
      <c r="B28" s="86" t="s">
        <v>164</v>
      </c>
      <c r="C28" s="86"/>
      <c r="D28" s="291"/>
      <c r="E28" s="256">
        <v>0</v>
      </c>
      <c r="F28" s="300">
        <v>0</v>
      </c>
      <c r="G28" s="1"/>
      <c r="H28" s="293"/>
      <c r="I28" s="283"/>
      <c r="J28" s="283"/>
      <c r="K28" s="283"/>
      <c r="L28" s="283"/>
      <c r="M28" s="551"/>
    </row>
    <row r="29" spans="1:19" s="188" customFormat="1">
      <c r="A29" s="14"/>
      <c r="B29" s="86" t="s">
        <v>175</v>
      </c>
      <c r="C29" s="86"/>
      <c r="D29" s="291"/>
      <c r="E29" s="256">
        <v>0</v>
      </c>
      <c r="F29" s="300">
        <v>0</v>
      </c>
      <c r="G29" s="1"/>
      <c r="H29" s="293"/>
      <c r="I29" s="283"/>
      <c r="J29" s="283"/>
      <c r="K29" s="283"/>
      <c r="L29" s="283"/>
      <c r="M29" s="283"/>
      <c r="N29" s="14"/>
      <c r="O29" s="14"/>
    </row>
    <row r="30" spans="1:19" s="188" customFormat="1">
      <c r="A30" s="14"/>
      <c r="B30" s="86" t="s">
        <v>615</v>
      </c>
      <c r="C30" s="86"/>
      <c r="D30" s="291"/>
      <c r="E30" s="292">
        <v>-63026200</v>
      </c>
      <c r="F30" s="292">
        <v>-32648276.539999962</v>
      </c>
      <c r="G30" s="1"/>
      <c r="H30" s="293"/>
      <c r="I30" s="283"/>
      <c r="J30" s="283"/>
      <c r="K30" s="283"/>
      <c r="L30" s="283"/>
      <c r="M30" s="283"/>
      <c r="N30" s="14"/>
      <c r="O30" s="14"/>
    </row>
    <row r="31" spans="1:19" s="188" customFormat="1">
      <c r="A31" s="14"/>
      <c r="B31" s="828" t="s">
        <v>232</v>
      </c>
      <c r="C31" s="828"/>
      <c r="D31" s="828"/>
      <c r="E31" s="265">
        <v>0</v>
      </c>
      <c r="F31" s="300">
        <v>0</v>
      </c>
      <c r="G31" s="1"/>
      <c r="H31" s="301"/>
      <c r="I31" s="283"/>
      <c r="J31" s="283"/>
      <c r="K31" s="283"/>
      <c r="L31" s="283"/>
      <c r="M31" s="283"/>
      <c r="N31" s="14"/>
      <c r="O31" s="14"/>
    </row>
    <row r="32" spans="1:19" s="188" customFormat="1">
      <c r="A32" s="14"/>
      <c r="B32" s="87" t="s">
        <v>233</v>
      </c>
      <c r="C32" s="87"/>
      <c r="D32" s="87"/>
      <c r="E32" s="256">
        <v>0</v>
      </c>
      <c r="F32" s="300">
        <v>0</v>
      </c>
      <c r="G32" s="1"/>
      <c r="H32" s="293"/>
      <c r="I32" s="283"/>
      <c r="J32" s="283"/>
      <c r="K32" s="283"/>
      <c r="L32" s="283"/>
      <c r="M32" s="551"/>
    </row>
    <row r="33" spans="1:13" s="188" customFormat="1">
      <c r="A33" s="14"/>
      <c r="B33" s="87" t="s">
        <v>166</v>
      </c>
      <c r="C33" s="87"/>
      <c r="D33" s="87"/>
      <c r="E33" s="256">
        <v>0</v>
      </c>
      <c r="F33" s="300">
        <v>0</v>
      </c>
      <c r="G33" s="1"/>
      <c r="H33" s="301"/>
      <c r="I33" s="283"/>
      <c r="J33" s="283"/>
      <c r="K33" s="283"/>
      <c r="L33" s="283"/>
      <c r="M33" s="551"/>
    </row>
    <row r="34" spans="1:13" s="188" customFormat="1">
      <c r="A34" s="14"/>
      <c r="B34" s="291" t="s">
        <v>234</v>
      </c>
      <c r="C34" s="291"/>
      <c r="D34" s="291"/>
      <c r="E34" s="294">
        <v>-63026200</v>
      </c>
      <c r="F34" s="294">
        <v>-32648276.539999962</v>
      </c>
      <c r="G34" s="1"/>
      <c r="H34" s="14"/>
      <c r="I34" s="283"/>
      <c r="J34" s="283"/>
      <c r="K34" s="283"/>
      <c r="L34" s="283"/>
      <c r="M34" s="551"/>
    </row>
    <row r="35" spans="1:13" s="188" customFormat="1">
      <c r="A35" s="14"/>
      <c r="B35" s="291"/>
      <c r="C35" s="291"/>
      <c r="D35" s="291"/>
      <c r="E35" s="302"/>
      <c r="F35" s="302"/>
      <c r="G35" s="14"/>
      <c r="H35" s="14"/>
      <c r="I35" s="283"/>
      <c r="J35" s="283"/>
      <c r="K35" s="283"/>
      <c r="L35" s="283"/>
      <c r="M35" s="551"/>
    </row>
    <row r="36" spans="1:13" s="188" customFormat="1" ht="31.5" customHeight="1">
      <c r="A36" s="14"/>
      <c r="B36" s="843" t="s">
        <v>235</v>
      </c>
      <c r="C36" s="843"/>
      <c r="D36" s="843"/>
      <c r="E36" s="300">
        <v>0</v>
      </c>
      <c r="F36" s="300">
        <v>0</v>
      </c>
      <c r="G36" s="14"/>
      <c r="H36" s="14"/>
      <c r="I36" s="4"/>
      <c r="J36" s="283"/>
      <c r="K36" s="283"/>
      <c r="L36" s="283"/>
      <c r="M36" s="551"/>
    </row>
    <row r="37" spans="1:13" s="188" customFormat="1">
      <c r="A37" s="14"/>
      <c r="B37" s="87" t="s">
        <v>236</v>
      </c>
      <c r="C37" s="87"/>
      <c r="D37" s="87"/>
      <c r="E37" s="300">
        <v>0</v>
      </c>
      <c r="F37" s="300">
        <v>0</v>
      </c>
      <c r="G37" s="14"/>
      <c r="H37" s="14"/>
      <c r="I37" s="283"/>
      <c r="J37" s="283"/>
      <c r="K37" s="283"/>
      <c r="L37" s="283"/>
      <c r="M37" s="551"/>
    </row>
    <row r="38" spans="1:13" s="188" customFormat="1">
      <c r="A38" s="14"/>
      <c r="B38" s="87" t="s">
        <v>237</v>
      </c>
      <c r="C38" s="87"/>
      <c r="D38" s="87"/>
      <c r="E38" s="300">
        <v>0</v>
      </c>
      <c r="F38" s="300">
        <v>0</v>
      </c>
      <c r="G38" s="14"/>
      <c r="H38" s="14"/>
      <c r="I38" s="283"/>
      <c r="J38" s="283"/>
      <c r="K38" s="283"/>
      <c r="L38" s="283"/>
      <c r="M38" s="551"/>
    </row>
    <row r="39" spans="1:13" s="188" customFormat="1">
      <c r="A39" s="14"/>
      <c r="B39" s="87" t="s">
        <v>238</v>
      </c>
      <c r="C39" s="87"/>
      <c r="D39" s="87"/>
      <c r="E39" s="300">
        <v>0</v>
      </c>
      <c r="F39" s="300">
        <v>0</v>
      </c>
      <c r="G39" s="14"/>
      <c r="H39" s="303"/>
      <c r="I39" s="283"/>
      <c r="J39" s="283"/>
      <c r="K39" s="283"/>
      <c r="L39" s="283"/>
      <c r="M39" s="551"/>
    </row>
    <row r="40" spans="1:13" s="188" customFormat="1">
      <c r="A40" s="14"/>
      <c r="B40" s="87" t="s">
        <v>239</v>
      </c>
      <c r="C40" s="87"/>
      <c r="D40" s="87"/>
      <c r="E40" s="300">
        <v>0</v>
      </c>
      <c r="F40" s="300">
        <v>0</v>
      </c>
      <c r="G40" s="14"/>
      <c r="H40" s="295"/>
      <c r="I40" s="283"/>
      <c r="J40" s="283"/>
      <c r="K40" s="283"/>
      <c r="L40" s="283"/>
      <c r="M40" s="551"/>
    </row>
    <row r="41" spans="1:13" s="188" customFormat="1">
      <c r="A41" s="14"/>
      <c r="B41" s="291" t="s">
        <v>240</v>
      </c>
      <c r="C41" s="291"/>
      <c r="D41" s="291"/>
      <c r="E41" s="304">
        <v>0</v>
      </c>
      <c r="F41" s="304">
        <v>0</v>
      </c>
      <c r="G41" s="14"/>
      <c r="H41" s="295"/>
      <c r="I41" s="283"/>
      <c r="J41" s="283"/>
      <c r="K41" s="283"/>
      <c r="L41" s="283"/>
      <c r="M41" s="551"/>
    </row>
    <row r="42" spans="1:13" s="188" customFormat="1">
      <c r="A42" s="14"/>
      <c r="B42" s="291"/>
      <c r="C42" s="291"/>
      <c r="D42" s="291"/>
      <c r="E42" s="296"/>
      <c r="F42" s="294"/>
      <c r="G42" s="14"/>
      <c r="H42" s="295"/>
      <c r="I42" s="283"/>
      <c r="J42" s="283"/>
      <c r="K42" s="283"/>
      <c r="L42" s="283"/>
      <c r="M42" s="551"/>
    </row>
    <row r="43" spans="1:13" s="188" customFormat="1">
      <c r="A43" s="14"/>
      <c r="B43" s="844" t="s">
        <v>241</v>
      </c>
      <c r="C43" s="844"/>
      <c r="D43" s="844"/>
      <c r="E43" s="294">
        <v>449328773.40636659</v>
      </c>
      <c r="F43" s="294">
        <v>-146287839.9726913</v>
      </c>
      <c r="G43" s="14"/>
      <c r="H43" s="14"/>
      <c r="I43" s="283"/>
      <c r="J43" s="283"/>
      <c r="K43" s="283"/>
      <c r="L43" s="283"/>
      <c r="M43" s="551"/>
    </row>
    <row r="44" spans="1:13" s="188" customFormat="1">
      <c r="A44" s="14"/>
      <c r="B44" s="291" t="s">
        <v>242</v>
      </c>
      <c r="C44" s="291"/>
      <c r="D44" s="291"/>
      <c r="E44" s="302">
        <v>501581171.42284012</v>
      </c>
      <c r="F44" s="302">
        <v>544827717</v>
      </c>
      <c r="G44" s="295"/>
      <c r="H44" s="14"/>
      <c r="I44" s="283"/>
      <c r="J44" s="283"/>
      <c r="K44" s="283"/>
      <c r="L44" s="283"/>
      <c r="M44" s="551"/>
    </row>
    <row r="45" spans="1:13" s="188" customFormat="1">
      <c r="A45" s="14"/>
      <c r="B45" s="291" t="s">
        <v>243</v>
      </c>
      <c r="C45" s="291"/>
      <c r="D45" s="291"/>
      <c r="E45" s="296">
        <v>950909944.82920671</v>
      </c>
      <c r="F45" s="296">
        <v>398539877.0273087</v>
      </c>
      <c r="G45" s="14"/>
      <c r="H45" s="14"/>
      <c r="I45" s="283"/>
      <c r="J45" s="283"/>
      <c r="K45" s="283"/>
      <c r="L45" s="283"/>
      <c r="M45" s="551"/>
    </row>
    <row r="46" spans="1:13" s="14" customFormat="1">
      <c r="B46" s="291"/>
      <c r="C46" s="291"/>
      <c r="D46" s="291"/>
      <c r="E46" s="307"/>
      <c r="F46" s="307"/>
      <c r="I46" s="552"/>
      <c r="J46" s="552"/>
      <c r="K46" s="552"/>
      <c r="L46" s="283"/>
      <c r="M46" s="283"/>
    </row>
    <row r="47" spans="1:13" s="14" customFormat="1">
      <c r="B47" s="845"/>
      <c r="C47" s="846"/>
      <c r="D47" s="846"/>
      <c r="E47" s="846"/>
      <c r="F47" s="846"/>
      <c r="I47" s="308"/>
      <c r="J47" s="308"/>
      <c r="K47" s="283"/>
      <c r="L47" s="283"/>
      <c r="M47" s="283"/>
    </row>
    <row r="48" spans="1:13">
      <c r="E48" s="16"/>
      <c r="F48" s="1"/>
    </row>
    <row r="49" spans="2:11">
      <c r="B49" s="1"/>
      <c r="C49" s="1"/>
      <c r="D49" s="1"/>
      <c r="E49" s="11"/>
      <c r="F49" s="1"/>
      <c r="G49" s="9"/>
      <c r="I49" s="283"/>
    </row>
    <row r="50" spans="2:11">
      <c r="E50" s="1"/>
      <c r="F50" s="1"/>
      <c r="G50" s="9"/>
      <c r="I50" s="283"/>
    </row>
    <row r="51" spans="2:11">
      <c r="E51" s="1"/>
      <c r="F51" s="1"/>
      <c r="G51" s="9"/>
      <c r="I51" s="283"/>
    </row>
    <row r="52" spans="2:11">
      <c r="B52" s="57" t="s">
        <v>1082</v>
      </c>
      <c r="C52" s="847"/>
      <c r="D52" s="847"/>
      <c r="E52" s="80"/>
      <c r="F52" s="7" t="s">
        <v>1091</v>
      </c>
      <c r="I52" s="553"/>
      <c r="K52" s="283"/>
    </row>
    <row r="53" spans="2:11">
      <c r="B53" s="56" t="s">
        <v>1350</v>
      </c>
      <c r="C53" s="839"/>
      <c r="D53" s="839"/>
      <c r="E53" s="81"/>
      <c r="F53" s="56" t="s">
        <v>610</v>
      </c>
      <c r="I53" s="553"/>
      <c r="K53" s="283"/>
    </row>
    <row r="55" spans="2:11">
      <c r="E55" s="441"/>
    </row>
  </sheetData>
  <mergeCells count="14">
    <mergeCell ref="C53:D53"/>
    <mergeCell ref="B5:G5"/>
    <mergeCell ref="B8:G8"/>
    <mergeCell ref="B11:D11"/>
    <mergeCell ref="B17:D17"/>
    <mergeCell ref="B22:D22"/>
    <mergeCell ref="B26:D26"/>
    <mergeCell ref="B31:D31"/>
    <mergeCell ref="B36:D36"/>
    <mergeCell ref="B43:D43"/>
    <mergeCell ref="B47:F47"/>
    <mergeCell ref="C52:D52"/>
    <mergeCell ref="B7:F7"/>
    <mergeCell ref="B6:F6"/>
  </mergeCells>
  <hyperlinks>
    <hyperlink ref="B1" location="Indice!A1" display="Índice" xr:uid="{07FACABD-845B-4065-8EE2-6A57AEA6D323}"/>
  </hyperlinks>
  <pageMargins left="0.7" right="0.7" top="0.75" bottom="0.75" header="0.3" footer="0.3"/>
  <pageSetup paperSize="9" scale="67"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97010-E104-430E-9D90-36E85F7C04C5}">
  <sheetPr>
    <tabColor rgb="FFFF0000"/>
  </sheetPr>
  <dimension ref="A1:T446"/>
  <sheetViews>
    <sheetView showGridLines="0" zoomScale="70" zoomScaleNormal="70" zoomScaleSheetLayoutView="100" workbookViewId="0">
      <selection activeCell="J407" sqref="J407"/>
    </sheetView>
  </sheetViews>
  <sheetFormatPr baseColWidth="10" defaultColWidth="9.33203125" defaultRowHeight="15.6"/>
  <cols>
    <col min="1" max="1" width="12.6640625" style="585" customWidth="1"/>
    <col min="2" max="2" width="63.109375" style="63" customWidth="1"/>
    <col min="3" max="3" width="14.88671875" style="5" customWidth="1"/>
    <col min="4" max="4" width="17.44140625" style="63" customWidth="1"/>
    <col min="5" max="6" width="18.109375" style="63" customWidth="1"/>
    <col min="7" max="7" width="21.6640625" style="63" customWidth="1"/>
    <col min="8" max="8" width="25.6640625" style="63" customWidth="1"/>
    <col min="9" max="9" width="15.33203125" style="62" bestFit="1" customWidth="1"/>
    <col min="10" max="10" width="16.5546875" style="63" bestFit="1" customWidth="1"/>
    <col min="11" max="11" width="15.6640625" style="63" bestFit="1" customWidth="1"/>
    <col min="12" max="12" width="11.5546875" style="63" customWidth="1"/>
    <col min="13" max="13" width="16.109375" style="63" bestFit="1" customWidth="1"/>
    <col min="14" max="14" width="16.88671875" style="63" bestFit="1" customWidth="1"/>
    <col min="15" max="15" width="14.88671875" style="63" bestFit="1" customWidth="1"/>
    <col min="16" max="16" width="16.109375" style="63" bestFit="1" customWidth="1"/>
    <col min="17" max="17" width="11.6640625" style="63" bestFit="1" customWidth="1"/>
    <col min="18" max="18" width="9.33203125" style="63"/>
    <col min="19" max="19" width="16.109375" style="63" bestFit="1" customWidth="1"/>
    <col min="20" max="20" width="18.88671875" style="63" bestFit="1" customWidth="1"/>
    <col min="21" max="21" width="9.88671875" style="63" bestFit="1" customWidth="1"/>
    <col min="22" max="16384" width="9.33203125" style="63"/>
  </cols>
  <sheetData>
    <row r="1" spans="1:20" s="21" customFormat="1" ht="12" customHeight="1">
      <c r="A1" s="575"/>
      <c r="C1" s="5"/>
    </row>
    <row r="2" spans="1:20" s="129" customFormat="1">
      <c r="A2" s="575"/>
      <c r="B2" s="149"/>
      <c r="C2" s="176"/>
      <c r="D2" s="149"/>
      <c r="E2" s="149"/>
      <c r="F2" s="149"/>
      <c r="G2" s="149"/>
      <c r="H2" s="149"/>
      <c r="I2" s="149"/>
      <c r="J2" s="149"/>
      <c r="K2" s="149"/>
      <c r="L2" s="149"/>
      <c r="M2" s="149"/>
      <c r="N2" s="149"/>
      <c r="O2" s="149"/>
      <c r="P2" s="149"/>
      <c r="Q2" s="149"/>
      <c r="R2" s="149"/>
      <c r="S2" s="149"/>
      <c r="T2" s="149"/>
    </row>
    <row r="3" spans="1:20" s="129" customFormat="1">
      <c r="A3" s="575"/>
      <c r="B3" s="741" t="s">
        <v>432</v>
      </c>
      <c r="D3" s="59"/>
      <c r="E3" s="59"/>
      <c r="F3" s="59"/>
      <c r="G3" s="59"/>
      <c r="H3" s="59"/>
      <c r="I3" s="59"/>
      <c r="J3" s="59"/>
      <c r="K3" s="59"/>
      <c r="L3" s="149"/>
      <c r="M3" s="149"/>
      <c r="N3" s="149"/>
      <c r="O3" s="149"/>
      <c r="P3" s="149"/>
      <c r="Q3" s="149"/>
      <c r="R3" s="149"/>
      <c r="S3" s="149"/>
      <c r="T3" s="149"/>
    </row>
    <row r="4" spans="1:20" s="129" customFormat="1">
      <c r="A4" s="575"/>
      <c r="B4" s="844" t="s">
        <v>1114</v>
      </c>
      <c r="C4" s="844"/>
      <c r="D4" s="844"/>
      <c r="E4" s="844"/>
      <c r="F4" s="844"/>
      <c r="G4" s="844"/>
      <c r="H4" s="844"/>
      <c r="I4" s="844"/>
      <c r="J4" s="844"/>
      <c r="K4" s="844"/>
      <c r="L4" s="149"/>
      <c r="M4" s="149"/>
      <c r="N4" s="149"/>
      <c r="O4" s="149"/>
      <c r="P4" s="149"/>
      <c r="Q4" s="149"/>
      <c r="R4" s="149"/>
      <c r="S4" s="149"/>
      <c r="T4" s="149"/>
    </row>
    <row r="5" spans="1:20" s="129" customFormat="1">
      <c r="A5" s="575"/>
      <c r="B5" s="701" t="s">
        <v>169</v>
      </c>
      <c r="C5" s="742"/>
      <c r="D5" s="58"/>
      <c r="E5" s="58"/>
      <c r="G5" s="58"/>
      <c r="H5" s="58"/>
      <c r="I5" s="58"/>
      <c r="J5" s="58"/>
      <c r="K5" s="58"/>
      <c r="L5" s="149"/>
      <c r="M5" s="149"/>
      <c r="N5" s="149"/>
      <c r="O5" s="149"/>
      <c r="P5" s="149"/>
      <c r="Q5" s="149"/>
      <c r="R5" s="149"/>
      <c r="S5" s="149"/>
      <c r="T5" s="149"/>
    </row>
    <row r="6" spans="1:20" s="129" customFormat="1">
      <c r="A6" s="575"/>
      <c r="B6" s="14"/>
      <c r="C6" s="587"/>
      <c r="D6" s="14"/>
      <c r="E6" s="14"/>
      <c r="F6" s="88"/>
      <c r="G6" s="14"/>
      <c r="H6" s="14"/>
      <c r="I6" s="14"/>
      <c r="J6" s="14"/>
      <c r="K6" s="14"/>
      <c r="L6" s="149"/>
      <c r="M6" s="149"/>
      <c r="N6" s="149"/>
      <c r="O6" s="149"/>
      <c r="P6" s="149"/>
      <c r="Q6" s="149"/>
      <c r="R6" s="149"/>
      <c r="S6" s="149"/>
      <c r="T6" s="149"/>
    </row>
    <row r="7" spans="1:20" s="129" customFormat="1">
      <c r="A7" s="575"/>
      <c r="B7" s="18" t="s">
        <v>244</v>
      </c>
      <c r="C7" s="587"/>
      <c r="D7" s="14"/>
      <c r="E7" s="14"/>
      <c r="F7" s="14"/>
      <c r="G7" s="14"/>
      <c r="H7" s="14"/>
      <c r="I7" s="14"/>
      <c r="J7" s="14"/>
      <c r="K7" s="14"/>
      <c r="L7" s="149"/>
      <c r="M7" s="149"/>
      <c r="N7" s="149"/>
      <c r="O7" s="149"/>
      <c r="P7" s="149"/>
      <c r="Q7" s="149"/>
      <c r="R7" s="149"/>
      <c r="S7" s="149"/>
      <c r="T7" s="149"/>
    </row>
    <row r="8" spans="1:20" s="129" customFormat="1">
      <c r="A8" s="575"/>
      <c r="B8" s="14"/>
      <c r="C8" s="587"/>
      <c r="D8" s="14"/>
      <c r="E8" s="14"/>
      <c r="F8" s="14"/>
      <c r="G8" s="14"/>
      <c r="H8" s="14"/>
      <c r="I8" s="14"/>
      <c r="J8" s="14"/>
      <c r="K8" s="14"/>
      <c r="L8" s="149"/>
      <c r="M8" s="149"/>
      <c r="N8" s="149"/>
      <c r="O8" s="149"/>
      <c r="P8" s="149"/>
      <c r="Q8" s="149"/>
      <c r="R8" s="149"/>
      <c r="S8" s="149"/>
      <c r="T8" s="149"/>
    </row>
    <row r="9" spans="1:20" s="129" customFormat="1">
      <c r="A9" s="575"/>
      <c r="B9" s="18" t="s">
        <v>245</v>
      </c>
      <c r="C9" s="587"/>
      <c r="D9" s="14"/>
      <c r="E9" s="14"/>
      <c r="F9" s="14"/>
      <c r="G9" s="14"/>
      <c r="H9" s="14"/>
      <c r="I9" s="14"/>
      <c r="J9" s="14"/>
      <c r="K9" s="14"/>
      <c r="L9" s="149"/>
      <c r="M9" s="149"/>
      <c r="N9" s="149"/>
      <c r="O9" s="149"/>
      <c r="P9" s="149"/>
      <c r="Q9" s="149"/>
      <c r="R9" s="149"/>
      <c r="S9" s="149"/>
      <c r="T9" s="149"/>
    </row>
    <row r="10" spans="1:20" s="129" customFormat="1">
      <c r="A10" s="575"/>
      <c r="B10" s="14"/>
      <c r="C10" s="587"/>
      <c r="D10" s="14"/>
      <c r="E10" s="14"/>
      <c r="F10" s="14"/>
      <c r="G10" s="14"/>
      <c r="H10" s="14"/>
      <c r="I10" s="14"/>
      <c r="J10" s="14"/>
      <c r="K10" s="14"/>
      <c r="L10" s="149"/>
      <c r="M10" s="149"/>
      <c r="N10" s="149"/>
      <c r="O10" s="149"/>
      <c r="P10" s="149"/>
      <c r="Q10" s="149"/>
      <c r="R10" s="149"/>
      <c r="S10" s="149"/>
      <c r="T10" s="149"/>
    </row>
    <row r="11" spans="1:20" s="129" customFormat="1" ht="76.2" customHeight="1">
      <c r="A11" s="575"/>
      <c r="B11" s="828" t="s">
        <v>436</v>
      </c>
      <c r="C11" s="828"/>
      <c r="D11" s="828"/>
      <c r="E11" s="828"/>
      <c r="F11" s="828"/>
      <c r="G11" s="828"/>
      <c r="H11" s="828"/>
      <c r="I11" s="828"/>
      <c r="J11" s="828"/>
      <c r="K11" s="828"/>
      <c r="L11" s="149"/>
      <c r="M11" s="149"/>
      <c r="N11" s="149"/>
      <c r="O11" s="149"/>
      <c r="P11" s="149"/>
      <c r="Q11" s="149"/>
      <c r="R11" s="149"/>
      <c r="S11" s="149"/>
      <c r="T11" s="149"/>
    </row>
    <row r="12" spans="1:20" s="129" customFormat="1">
      <c r="A12" s="575"/>
      <c r="B12" s="14"/>
      <c r="C12" s="587"/>
      <c r="D12" s="14"/>
      <c r="E12" s="14"/>
      <c r="F12" s="14"/>
      <c r="G12" s="14"/>
      <c r="H12" s="14"/>
      <c r="I12" s="14"/>
      <c r="J12" s="14"/>
      <c r="K12" s="14"/>
      <c r="L12" s="149"/>
      <c r="M12" s="149"/>
      <c r="N12" s="149"/>
      <c r="O12" s="149"/>
      <c r="P12" s="149"/>
      <c r="Q12" s="149"/>
      <c r="R12" s="149"/>
      <c r="S12" s="149"/>
      <c r="T12" s="149"/>
    </row>
    <row r="13" spans="1:20" s="129" customFormat="1">
      <c r="A13" s="575"/>
      <c r="B13" s="828" t="s">
        <v>438</v>
      </c>
      <c r="C13" s="828"/>
      <c r="D13" s="828"/>
      <c r="E13" s="828"/>
      <c r="F13" s="828"/>
      <c r="G13" s="828"/>
      <c r="H13" s="828"/>
      <c r="I13" s="828"/>
      <c r="J13" s="828"/>
      <c r="K13" s="828"/>
      <c r="L13" s="149"/>
      <c r="M13" s="149"/>
      <c r="N13" s="149"/>
      <c r="O13" s="149"/>
      <c r="P13" s="149"/>
      <c r="Q13" s="149"/>
      <c r="R13" s="149"/>
      <c r="S13" s="149"/>
      <c r="T13" s="149"/>
    </row>
    <row r="14" spans="1:20" s="129" customFormat="1">
      <c r="A14" s="576"/>
      <c r="B14" s="14"/>
      <c r="C14" s="587"/>
      <c r="D14" s="14"/>
      <c r="E14" s="14"/>
      <c r="F14" s="14"/>
      <c r="G14" s="14"/>
      <c r="H14" s="14"/>
      <c r="I14" s="14"/>
      <c r="J14" s="14"/>
      <c r="K14" s="14"/>
      <c r="L14" s="149"/>
      <c r="M14" s="149"/>
      <c r="N14" s="149"/>
      <c r="O14" s="149"/>
      <c r="P14" s="149"/>
      <c r="Q14" s="149"/>
      <c r="R14" s="149"/>
      <c r="S14" s="149"/>
      <c r="T14" s="149"/>
    </row>
    <row r="15" spans="1:20" s="129" customFormat="1">
      <c r="A15" s="575"/>
      <c r="B15" s="18" t="s">
        <v>246</v>
      </c>
      <c r="C15" s="587"/>
      <c r="D15" s="14"/>
      <c r="E15" s="14"/>
      <c r="F15" s="14"/>
      <c r="G15" s="14"/>
      <c r="H15" s="14"/>
      <c r="I15" s="14"/>
      <c r="J15" s="14"/>
      <c r="K15" s="14"/>
      <c r="L15" s="149"/>
      <c r="M15" s="149"/>
      <c r="N15" s="149"/>
      <c r="O15" s="149"/>
      <c r="P15" s="149"/>
      <c r="Q15" s="149"/>
      <c r="R15" s="149"/>
      <c r="S15" s="149"/>
      <c r="T15" s="149"/>
    </row>
    <row r="16" spans="1:20" s="129" customFormat="1">
      <c r="A16" s="575"/>
      <c r="B16" s="14"/>
      <c r="C16" s="587"/>
      <c r="D16" s="14"/>
      <c r="E16" s="14"/>
      <c r="F16" s="14"/>
      <c r="G16" s="14"/>
      <c r="H16" s="14"/>
      <c r="I16" s="14"/>
      <c r="J16" s="14"/>
      <c r="K16" s="14"/>
      <c r="L16" s="149"/>
      <c r="M16" s="149"/>
      <c r="N16" s="149"/>
      <c r="O16" s="149"/>
      <c r="P16" s="149"/>
      <c r="Q16" s="149"/>
      <c r="R16" s="149"/>
      <c r="S16" s="149"/>
      <c r="T16" s="149"/>
    </row>
    <row r="17" spans="1:20" s="129" customFormat="1">
      <c r="A17" s="575"/>
      <c r="B17" s="18" t="s">
        <v>247</v>
      </c>
      <c r="C17" s="587"/>
      <c r="D17" s="14"/>
      <c r="E17" s="14"/>
      <c r="F17" s="14"/>
      <c r="G17" s="14"/>
      <c r="H17" s="14"/>
      <c r="I17" s="14"/>
      <c r="J17" s="14"/>
      <c r="K17" s="14"/>
      <c r="L17" s="149"/>
      <c r="M17" s="149"/>
      <c r="N17" s="149"/>
      <c r="O17" s="149"/>
      <c r="P17" s="149"/>
      <c r="Q17" s="149"/>
      <c r="R17" s="149"/>
      <c r="S17" s="149"/>
      <c r="T17" s="149"/>
    </row>
    <row r="18" spans="1:20" s="129" customFormat="1" ht="15.6" customHeight="1">
      <c r="A18" s="575"/>
      <c r="B18" s="848" t="s">
        <v>701</v>
      </c>
      <c r="C18" s="848"/>
      <c r="D18" s="848"/>
      <c r="E18" s="848"/>
      <c r="F18" s="848"/>
      <c r="G18" s="848"/>
      <c r="H18" s="848"/>
      <c r="I18" s="848"/>
      <c r="J18" s="848"/>
      <c r="K18" s="848"/>
      <c r="L18" s="149"/>
      <c r="M18" s="149"/>
      <c r="N18" s="149"/>
      <c r="O18" s="149"/>
      <c r="P18" s="149"/>
      <c r="Q18" s="149"/>
      <c r="R18" s="149"/>
      <c r="S18" s="149"/>
      <c r="T18" s="149"/>
    </row>
    <row r="19" spans="1:20" s="129" customFormat="1">
      <c r="A19" s="575"/>
      <c r="B19" s="848"/>
      <c r="C19" s="848"/>
      <c r="D19" s="848"/>
      <c r="E19" s="848"/>
      <c r="F19" s="848"/>
      <c r="G19" s="848"/>
      <c r="H19" s="848"/>
      <c r="I19" s="848"/>
      <c r="J19" s="848"/>
      <c r="K19" s="848"/>
      <c r="L19" s="149"/>
      <c r="M19" s="149"/>
      <c r="N19" s="149"/>
      <c r="O19" s="149"/>
      <c r="P19" s="149"/>
      <c r="Q19" s="149"/>
      <c r="R19" s="149"/>
      <c r="S19" s="149"/>
      <c r="T19" s="149"/>
    </row>
    <row r="20" spans="1:20" s="129" customFormat="1">
      <c r="A20" s="575"/>
      <c r="B20" s="14" t="s">
        <v>248</v>
      </c>
      <c r="C20" s="587"/>
      <c r="D20" s="14"/>
      <c r="E20" s="14"/>
      <c r="F20" s="14"/>
      <c r="G20" s="14"/>
      <c r="H20" s="14"/>
      <c r="I20" s="14"/>
      <c r="J20" s="14"/>
      <c r="K20" s="14"/>
      <c r="L20" s="149"/>
      <c r="M20" s="149"/>
      <c r="N20" s="149"/>
      <c r="O20" s="149"/>
      <c r="P20" s="149"/>
      <c r="Q20" s="149"/>
      <c r="R20" s="149"/>
      <c r="S20" s="149"/>
      <c r="T20" s="149"/>
    </row>
    <row r="21" spans="1:20" s="129" customFormat="1">
      <c r="A21" s="575"/>
      <c r="B21" s="18" t="s">
        <v>249</v>
      </c>
      <c r="C21" s="587"/>
      <c r="D21" s="14"/>
      <c r="E21" s="14"/>
      <c r="F21" s="14"/>
      <c r="G21" s="14"/>
      <c r="H21" s="14"/>
      <c r="I21" s="14"/>
      <c r="J21" s="14"/>
      <c r="K21" s="14"/>
      <c r="L21" s="149"/>
      <c r="M21" s="149"/>
      <c r="N21" s="149"/>
      <c r="O21" s="149"/>
      <c r="P21" s="149"/>
      <c r="Q21" s="149"/>
      <c r="R21" s="149"/>
      <c r="S21" s="149"/>
      <c r="T21" s="149"/>
    </row>
    <row r="22" spans="1:20" s="129" customFormat="1" ht="15.6" customHeight="1">
      <c r="A22" s="575"/>
      <c r="B22" s="828" t="s">
        <v>702</v>
      </c>
      <c r="C22" s="828"/>
      <c r="D22" s="828"/>
      <c r="E22" s="828"/>
      <c r="F22" s="828"/>
      <c r="G22" s="828"/>
      <c r="H22" s="828"/>
      <c r="I22" s="828"/>
      <c r="J22" s="828"/>
      <c r="K22" s="828"/>
      <c r="L22" s="149"/>
      <c r="M22" s="149"/>
      <c r="N22" s="149"/>
      <c r="O22" s="149"/>
      <c r="P22" s="149"/>
      <c r="Q22" s="149"/>
      <c r="R22" s="149"/>
      <c r="S22" s="149"/>
      <c r="T22" s="149"/>
    </row>
    <row r="23" spans="1:20" s="129" customFormat="1">
      <c r="A23" s="575"/>
      <c r="B23" s="828"/>
      <c r="C23" s="828"/>
      <c r="D23" s="828"/>
      <c r="E23" s="828"/>
      <c r="F23" s="828"/>
      <c r="G23" s="828"/>
      <c r="H23" s="828"/>
      <c r="I23" s="828"/>
      <c r="J23" s="828"/>
      <c r="K23" s="828"/>
      <c r="L23" s="149"/>
      <c r="M23" s="149"/>
      <c r="N23" s="149"/>
      <c r="O23" s="149"/>
      <c r="P23" s="149"/>
      <c r="Q23" s="149"/>
      <c r="R23" s="149"/>
      <c r="S23" s="149"/>
      <c r="T23" s="149"/>
    </row>
    <row r="24" spans="1:20" s="129" customFormat="1">
      <c r="A24" s="575"/>
      <c r="B24" s="18" t="s">
        <v>250</v>
      </c>
      <c r="C24" s="588"/>
      <c r="D24" s="86"/>
      <c r="E24" s="86"/>
      <c r="F24" s="86"/>
      <c r="G24" s="86"/>
      <c r="H24" s="86"/>
      <c r="I24" s="86"/>
      <c r="J24" s="86"/>
      <c r="K24" s="86"/>
      <c r="L24" s="149"/>
      <c r="M24" s="149"/>
      <c r="N24" s="149"/>
      <c r="O24" s="149"/>
      <c r="P24" s="149"/>
      <c r="Q24" s="149"/>
      <c r="R24" s="149"/>
      <c r="S24" s="149"/>
      <c r="T24" s="149"/>
    </row>
    <row r="25" spans="1:20" s="129" customFormat="1" ht="30" customHeight="1">
      <c r="A25" s="575"/>
      <c r="B25" s="881" t="s">
        <v>1115</v>
      </c>
      <c r="C25" s="881"/>
      <c r="D25" s="881"/>
      <c r="E25" s="881"/>
      <c r="F25" s="881"/>
      <c r="G25" s="881"/>
      <c r="H25" s="881"/>
      <c r="I25" s="881"/>
      <c r="J25" s="881"/>
      <c r="K25" s="881"/>
      <c r="L25" s="149"/>
      <c r="M25" s="149"/>
      <c r="N25" s="149"/>
      <c r="O25" s="149"/>
      <c r="P25" s="149"/>
      <c r="Q25" s="149"/>
      <c r="R25" s="149"/>
      <c r="S25" s="149"/>
      <c r="T25" s="149"/>
    </row>
    <row r="26" spans="1:20" s="129" customFormat="1">
      <c r="A26" s="575"/>
      <c r="B26" s="828"/>
      <c r="C26" s="828"/>
      <c r="D26" s="828"/>
      <c r="E26" s="828"/>
      <c r="F26" s="828"/>
      <c r="G26" s="828"/>
      <c r="H26" s="828"/>
      <c r="I26" s="828"/>
      <c r="J26" s="828"/>
      <c r="K26" s="828"/>
      <c r="L26" s="149"/>
      <c r="M26" s="149"/>
      <c r="N26" s="149"/>
      <c r="O26" s="149"/>
      <c r="P26" s="149"/>
      <c r="Q26" s="149"/>
      <c r="R26" s="149"/>
      <c r="S26" s="149"/>
      <c r="T26" s="149"/>
    </row>
    <row r="27" spans="1:20" s="129" customFormat="1">
      <c r="A27" s="575"/>
      <c r="B27" s="18" t="s">
        <v>251</v>
      </c>
      <c r="C27" s="588"/>
      <c r="D27" s="86"/>
      <c r="E27" s="86"/>
      <c r="F27" s="86"/>
      <c r="G27" s="86"/>
      <c r="H27" s="86"/>
      <c r="I27" s="86"/>
      <c r="J27" s="86"/>
      <c r="K27" s="86"/>
      <c r="L27" s="149"/>
      <c r="M27" s="149"/>
      <c r="N27" s="149"/>
      <c r="O27" s="149"/>
      <c r="P27" s="149"/>
      <c r="Q27" s="149"/>
      <c r="R27" s="149"/>
      <c r="S27" s="149"/>
      <c r="T27" s="149"/>
    </row>
    <row r="28" spans="1:20" s="129" customFormat="1" ht="49.95" customHeight="1">
      <c r="A28" s="575"/>
      <c r="B28" s="882" t="s">
        <v>1097</v>
      </c>
      <c r="C28" s="882"/>
      <c r="D28" s="882"/>
      <c r="E28" s="882"/>
      <c r="F28" s="882"/>
      <c r="G28" s="882"/>
      <c r="H28" s="882"/>
      <c r="I28" s="882"/>
      <c r="J28" s="882"/>
      <c r="K28" s="882"/>
      <c r="L28" s="149"/>
      <c r="M28" s="149"/>
      <c r="N28" s="149"/>
      <c r="O28" s="149"/>
      <c r="P28" s="149"/>
      <c r="Q28" s="149"/>
      <c r="R28" s="149"/>
      <c r="S28" s="149"/>
      <c r="T28" s="149"/>
    </row>
    <row r="29" spans="1:20" s="129" customFormat="1">
      <c r="A29" s="575"/>
      <c r="B29" s="844" t="s">
        <v>1098</v>
      </c>
      <c r="C29" s="828"/>
      <c r="D29" s="828"/>
      <c r="E29" s="828"/>
      <c r="F29" s="828"/>
      <c r="G29" s="828"/>
      <c r="H29" s="828"/>
      <c r="I29" s="828"/>
      <c r="J29" s="828"/>
      <c r="K29" s="828"/>
      <c r="L29" s="149"/>
      <c r="M29" s="149"/>
      <c r="N29" s="149"/>
      <c r="O29" s="149"/>
      <c r="P29" s="149"/>
      <c r="Q29" s="149"/>
      <c r="R29" s="149"/>
      <c r="S29" s="149"/>
      <c r="T29" s="149"/>
    </row>
    <row r="30" spans="1:20" s="129" customFormat="1" ht="37.5" customHeight="1">
      <c r="A30" s="575"/>
      <c r="B30" s="828" t="s">
        <v>252</v>
      </c>
      <c r="C30" s="828"/>
      <c r="D30" s="828"/>
      <c r="E30" s="828"/>
      <c r="F30" s="828"/>
      <c r="G30" s="828"/>
      <c r="H30" s="828"/>
      <c r="I30" s="828"/>
      <c r="J30" s="828"/>
      <c r="K30" s="828"/>
      <c r="L30" s="149"/>
      <c r="M30" s="149"/>
      <c r="N30" s="149"/>
      <c r="O30" s="149"/>
      <c r="P30" s="149"/>
      <c r="Q30" s="149"/>
      <c r="R30" s="149"/>
      <c r="S30" s="149"/>
      <c r="T30" s="149"/>
    </row>
    <row r="31" spans="1:20" s="129" customFormat="1">
      <c r="A31" s="575"/>
      <c r="B31" s="883" t="s">
        <v>1099</v>
      </c>
      <c r="C31" s="884"/>
      <c r="D31" s="884"/>
      <c r="E31" s="884"/>
      <c r="F31" s="884"/>
      <c r="G31" s="884"/>
      <c r="H31" s="884"/>
      <c r="I31" s="884"/>
      <c r="J31" s="884"/>
      <c r="K31" s="884"/>
      <c r="L31" s="149"/>
      <c r="M31" s="149"/>
      <c r="N31" s="149"/>
      <c r="O31" s="149"/>
      <c r="P31" s="149"/>
      <c r="Q31" s="149"/>
      <c r="R31" s="149"/>
      <c r="S31" s="149"/>
      <c r="T31" s="149"/>
    </row>
    <row r="32" spans="1:20" s="129" customFormat="1">
      <c r="A32" s="575"/>
      <c r="B32" s="58" t="s">
        <v>1100</v>
      </c>
      <c r="C32" s="58"/>
      <c r="D32" s="58"/>
      <c r="E32" s="58"/>
      <c r="F32" s="58"/>
      <c r="G32" s="58"/>
      <c r="H32" s="58"/>
      <c r="I32" s="58"/>
      <c r="J32" s="58"/>
      <c r="K32" s="58"/>
      <c r="L32" s="149"/>
      <c r="M32" s="149"/>
      <c r="N32" s="149"/>
      <c r="O32" s="149"/>
      <c r="P32" s="149"/>
      <c r="Q32" s="149"/>
      <c r="R32" s="149"/>
      <c r="S32" s="149"/>
      <c r="T32" s="149"/>
    </row>
    <row r="33" spans="1:20" s="129" customFormat="1">
      <c r="A33" s="575"/>
      <c r="B33" s="86"/>
      <c r="C33" s="588"/>
      <c r="D33" s="86"/>
      <c r="E33" s="86"/>
      <c r="F33" s="86"/>
      <c r="G33" s="86"/>
      <c r="H33" s="86"/>
      <c r="I33" s="86"/>
      <c r="J33" s="86"/>
      <c r="K33" s="86"/>
      <c r="L33" s="149"/>
      <c r="M33" s="149"/>
      <c r="N33" s="149"/>
      <c r="O33" s="149"/>
      <c r="P33" s="149"/>
      <c r="Q33" s="149"/>
      <c r="R33" s="149"/>
      <c r="S33" s="149"/>
      <c r="T33" s="149"/>
    </row>
    <row r="34" spans="1:20" s="129" customFormat="1">
      <c r="A34" s="575"/>
      <c r="B34" s="18" t="s">
        <v>253</v>
      </c>
      <c r="C34" s="587"/>
      <c r="D34" s="14"/>
      <c r="E34" s="14"/>
      <c r="F34" s="14"/>
      <c r="G34" s="14"/>
      <c r="H34" s="14"/>
      <c r="I34" s="14"/>
      <c r="J34" s="14"/>
      <c r="K34" s="14"/>
      <c r="L34" s="149"/>
      <c r="M34" s="149"/>
      <c r="N34" s="149"/>
      <c r="O34" s="149"/>
      <c r="P34" s="149"/>
      <c r="Q34" s="149"/>
      <c r="R34" s="149"/>
      <c r="S34" s="149"/>
      <c r="T34" s="149"/>
    </row>
    <row r="35" spans="1:20" s="129" customFormat="1" ht="35.4" customHeight="1">
      <c r="A35" s="575"/>
      <c r="B35" s="848" t="s">
        <v>1116</v>
      </c>
      <c r="C35" s="848"/>
      <c r="D35" s="848"/>
      <c r="E35" s="848"/>
      <c r="F35" s="848"/>
      <c r="G35" s="848"/>
      <c r="H35" s="848"/>
      <c r="I35" s="848"/>
      <c r="J35" s="848"/>
      <c r="K35" s="848"/>
      <c r="L35" s="149"/>
      <c r="M35" s="149"/>
      <c r="N35" s="149"/>
      <c r="O35" s="149"/>
      <c r="P35" s="149"/>
      <c r="Q35" s="149"/>
      <c r="R35" s="149"/>
      <c r="S35" s="149"/>
      <c r="T35" s="149"/>
    </row>
    <row r="36" spans="1:20" s="129" customFormat="1">
      <c r="A36" s="575"/>
      <c r="B36" s="14" t="s">
        <v>133</v>
      </c>
      <c r="C36" s="587"/>
      <c r="D36" s="14"/>
      <c r="E36" s="14"/>
      <c r="F36" s="14"/>
      <c r="G36" s="14"/>
      <c r="H36" s="14"/>
      <c r="I36" s="14"/>
      <c r="J36" s="14"/>
      <c r="K36" s="14"/>
      <c r="L36" s="149"/>
      <c r="M36" s="149"/>
      <c r="N36" s="149"/>
      <c r="O36" s="149"/>
      <c r="P36" s="149"/>
      <c r="Q36" s="149"/>
      <c r="R36" s="149"/>
      <c r="S36" s="149"/>
      <c r="T36" s="149"/>
    </row>
    <row r="37" spans="1:20" s="129" customFormat="1">
      <c r="A37" s="575"/>
      <c r="B37" s="18" t="s">
        <v>254</v>
      </c>
      <c r="C37" s="587"/>
      <c r="D37" s="14"/>
      <c r="E37" s="14"/>
      <c r="F37" s="14"/>
      <c r="G37" s="14"/>
      <c r="H37" s="14"/>
      <c r="I37" s="14"/>
      <c r="J37" s="14"/>
      <c r="K37" s="14"/>
      <c r="L37" s="149"/>
      <c r="M37" s="149"/>
      <c r="N37" s="149"/>
      <c r="O37" s="149"/>
      <c r="P37" s="149"/>
      <c r="Q37" s="149"/>
      <c r="R37" s="149"/>
      <c r="S37" s="149"/>
      <c r="T37" s="149"/>
    </row>
    <row r="38" spans="1:20" s="129" customFormat="1">
      <c r="A38" s="575"/>
      <c r="B38" s="828" t="s">
        <v>1117</v>
      </c>
      <c r="C38" s="828"/>
      <c r="D38" s="828"/>
      <c r="E38" s="828"/>
      <c r="F38" s="828"/>
      <c r="G38" s="828"/>
      <c r="H38" s="828"/>
      <c r="I38" s="828"/>
      <c r="J38" s="828"/>
      <c r="K38" s="828"/>
      <c r="L38" s="149"/>
      <c r="M38" s="149"/>
      <c r="N38" s="149"/>
      <c r="O38" s="149"/>
      <c r="P38" s="149"/>
      <c r="Q38" s="149"/>
      <c r="R38" s="149"/>
      <c r="S38" s="149"/>
      <c r="T38" s="149"/>
    </row>
    <row r="39" spans="1:20" s="129" customFormat="1">
      <c r="A39" s="575"/>
      <c r="B39" s="828" t="s">
        <v>255</v>
      </c>
      <c r="C39" s="828"/>
      <c r="D39" s="828"/>
      <c r="E39" s="828"/>
      <c r="F39" s="828"/>
      <c r="G39" s="828"/>
      <c r="H39" s="828"/>
      <c r="I39" s="828"/>
      <c r="J39" s="828"/>
      <c r="K39" s="828"/>
      <c r="L39" s="149"/>
      <c r="M39" s="149"/>
      <c r="N39" s="149"/>
      <c r="O39" s="149"/>
      <c r="P39" s="149"/>
      <c r="Q39" s="149"/>
      <c r="R39" s="149"/>
      <c r="S39" s="149"/>
      <c r="T39" s="149"/>
    </row>
    <row r="40" spans="1:20" s="129" customFormat="1">
      <c r="A40" s="575"/>
      <c r="B40" s="14"/>
      <c r="C40" s="587"/>
      <c r="D40" s="14"/>
      <c r="E40" s="14"/>
      <c r="F40" s="14"/>
      <c r="G40" s="14"/>
      <c r="H40" s="14"/>
      <c r="I40" s="14"/>
      <c r="J40" s="14"/>
      <c r="K40" s="14"/>
      <c r="L40" s="149"/>
      <c r="M40" s="149"/>
      <c r="N40" s="149"/>
      <c r="O40" s="149"/>
      <c r="P40" s="149"/>
      <c r="Q40" s="149"/>
      <c r="R40" s="149"/>
      <c r="S40" s="149"/>
      <c r="T40" s="149"/>
    </row>
    <row r="41" spans="1:20" s="129" customFormat="1">
      <c r="A41" s="575"/>
      <c r="B41" s="18" t="s">
        <v>256</v>
      </c>
      <c r="C41" s="587"/>
      <c r="D41" s="14"/>
      <c r="E41" s="14"/>
      <c r="F41" s="14"/>
      <c r="G41" s="14"/>
      <c r="H41" s="14"/>
      <c r="I41" s="14"/>
      <c r="J41" s="14"/>
      <c r="K41" s="14"/>
      <c r="L41" s="149"/>
      <c r="M41" s="149"/>
      <c r="N41" s="149"/>
      <c r="O41" s="149"/>
      <c r="P41" s="149"/>
      <c r="Q41" s="149"/>
      <c r="R41" s="149"/>
      <c r="S41" s="149"/>
      <c r="T41" s="149"/>
    </row>
    <row r="42" spans="1:20" s="129" customFormat="1">
      <c r="A42" s="575"/>
      <c r="B42" s="828" t="s">
        <v>1101</v>
      </c>
      <c r="C42" s="828"/>
      <c r="D42" s="828"/>
      <c r="E42" s="828"/>
      <c r="F42" s="828"/>
      <c r="G42" s="828"/>
      <c r="H42" s="828"/>
      <c r="I42" s="828"/>
      <c r="J42" s="828"/>
      <c r="K42" s="828"/>
      <c r="L42" s="149"/>
      <c r="M42" s="149"/>
      <c r="N42" s="149"/>
      <c r="O42" s="149"/>
      <c r="P42" s="149"/>
      <c r="Q42" s="149"/>
      <c r="R42" s="149"/>
      <c r="S42" s="149"/>
      <c r="T42" s="149"/>
    </row>
    <row r="43" spans="1:20" s="129" customFormat="1">
      <c r="A43" s="575"/>
      <c r="B43" s="828" t="s">
        <v>1102</v>
      </c>
      <c r="C43" s="828"/>
      <c r="D43" s="828"/>
      <c r="E43" s="828"/>
      <c r="F43" s="828"/>
      <c r="G43" s="828"/>
      <c r="H43" s="828"/>
      <c r="I43" s="828"/>
      <c r="J43" s="828"/>
      <c r="K43" s="828"/>
      <c r="L43" s="149"/>
      <c r="M43" s="149"/>
      <c r="N43" s="149"/>
      <c r="O43" s="149"/>
      <c r="P43" s="149"/>
      <c r="Q43" s="149"/>
      <c r="R43" s="149"/>
      <c r="S43" s="149"/>
      <c r="T43" s="149"/>
    </row>
    <row r="44" spans="1:20" s="129" customFormat="1">
      <c r="A44" s="575"/>
      <c r="B44" s="828" t="s">
        <v>1103</v>
      </c>
      <c r="C44" s="828"/>
      <c r="D44" s="828"/>
      <c r="E44" s="828"/>
      <c r="F44" s="828"/>
      <c r="G44" s="828"/>
      <c r="H44" s="828"/>
      <c r="I44" s="828"/>
      <c r="J44" s="828"/>
      <c r="K44" s="828"/>
      <c r="L44" s="149"/>
      <c r="M44" s="149"/>
      <c r="N44" s="149"/>
      <c r="O44" s="149"/>
      <c r="P44" s="149"/>
      <c r="Q44" s="149"/>
      <c r="R44" s="149"/>
      <c r="S44" s="149"/>
      <c r="T44" s="149"/>
    </row>
    <row r="45" spans="1:20" s="129" customFormat="1">
      <c r="A45" s="575"/>
      <c r="B45" s="86"/>
      <c r="C45" s="588"/>
      <c r="D45" s="86"/>
      <c r="E45" s="86"/>
      <c r="F45" s="86"/>
      <c r="G45" s="86"/>
      <c r="H45" s="86"/>
      <c r="I45" s="86"/>
      <c r="J45" s="86"/>
      <c r="K45" s="86"/>
      <c r="L45" s="149"/>
      <c r="M45" s="149"/>
      <c r="N45" s="149"/>
      <c r="O45" s="149"/>
      <c r="P45" s="149"/>
      <c r="Q45" s="149"/>
      <c r="R45" s="149"/>
      <c r="S45" s="149"/>
      <c r="T45" s="149"/>
    </row>
    <row r="46" spans="1:20" s="129" customFormat="1">
      <c r="A46" s="575"/>
      <c r="B46" s="18" t="s">
        <v>257</v>
      </c>
      <c r="C46" s="587"/>
      <c r="D46" s="14"/>
      <c r="E46" s="14"/>
      <c r="F46" s="14"/>
      <c r="G46" s="14"/>
      <c r="H46" s="14"/>
      <c r="I46" s="14"/>
      <c r="J46" s="14"/>
      <c r="K46" s="14"/>
      <c r="L46" s="149"/>
      <c r="M46" s="149"/>
      <c r="N46" s="149"/>
      <c r="O46" s="149"/>
      <c r="P46" s="149"/>
      <c r="Q46" s="149"/>
      <c r="R46" s="149"/>
      <c r="S46" s="149"/>
      <c r="T46" s="149"/>
    </row>
    <row r="47" spans="1:20" s="129" customFormat="1">
      <c r="A47" s="575"/>
      <c r="B47" s="828" t="s">
        <v>258</v>
      </c>
      <c r="C47" s="828"/>
      <c r="D47" s="828"/>
      <c r="E47" s="828"/>
      <c r="F47" s="828"/>
      <c r="G47" s="828"/>
      <c r="H47" s="828"/>
      <c r="I47" s="828"/>
      <c r="J47" s="828"/>
      <c r="K47" s="828"/>
      <c r="L47" s="149"/>
      <c r="M47" s="149"/>
      <c r="N47" s="149"/>
      <c r="O47" s="149"/>
      <c r="P47" s="149"/>
      <c r="Q47" s="149"/>
      <c r="R47" s="149"/>
      <c r="S47" s="149"/>
      <c r="T47" s="149"/>
    </row>
    <row r="48" spans="1:20" s="129" customFormat="1">
      <c r="A48" s="575"/>
      <c r="B48" s="885" t="s">
        <v>437</v>
      </c>
      <c r="C48" s="885"/>
      <c r="D48" s="885"/>
      <c r="E48" s="885"/>
      <c r="F48" s="885"/>
      <c r="G48" s="885"/>
      <c r="H48" s="885"/>
      <c r="I48" s="885"/>
      <c r="J48" s="885"/>
      <c r="K48" s="885"/>
      <c r="L48" s="149"/>
      <c r="M48" s="149"/>
      <c r="N48" s="149"/>
      <c r="O48" s="149"/>
      <c r="P48" s="149"/>
      <c r="Q48" s="149"/>
      <c r="R48" s="149"/>
      <c r="S48" s="149"/>
      <c r="T48" s="149"/>
    </row>
    <row r="49" spans="1:20" s="129" customFormat="1">
      <c r="A49" s="575"/>
      <c r="B49" s="86"/>
      <c r="C49" s="588"/>
      <c r="D49" s="86"/>
      <c r="E49" s="86"/>
      <c r="F49" s="86"/>
      <c r="G49" s="86"/>
      <c r="H49" s="86"/>
      <c r="I49" s="86"/>
      <c r="J49" s="86"/>
      <c r="K49" s="86"/>
      <c r="L49" s="149"/>
      <c r="M49" s="149"/>
      <c r="N49" s="149"/>
      <c r="O49" s="149"/>
      <c r="P49" s="149"/>
      <c r="Q49" s="149"/>
      <c r="R49" s="149"/>
      <c r="S49" s="149"/>
      <c r="T49" s="149"/>
    </row>
    <row r="50" spans="1:20" s="129" customFormat="1">
      <c r="A50" s="575"/>
      <c r="B50" s="59" t="s">
        <v>259</v>
      </c>
      <c r="C50" s="588"/>
      <c r="D50" s="86"/>
      <c r="E50" s="86"/>
      <c r="F50" s="86"/>
      <c r="G50" s="86"/>
      <c r="H50" s="86"/>
      <c r="I50" s="86"/>
      <c r="J50" s="86"/>
      <c r="K50" s="86"/>
      <c r="L50" s="149"/>
      <c r="M50" s="149"/>
      <c r="N50" s="149"/>
      <c r="O50" s="149"/>
      <c r="P50" s="149"/>
      <c r="Q50" s="149"/>
      <c r="R50" s="149"/>
      <c r="S50" s="149"/>
      <c r="T50" s="149"/>
    </row>
    <row r="51" spans="1:20" s="129" customFormat="1" ht="33.6" customHeight="1">
      <c r="A51" s="575"/>
      <c r="B51" s="828" t="s">
        <v>260</v>
      </c>
      <c r="C51" s="828"/>
      <c r="D51" s="828"/>
      <c r="E51" s="828"/>
      <c r="F51" s="828"/>
      <c r="G51" s="828"/>
      <c r="H51" s="828"/>
      <c r="I51" s="828"/>
      <c r="J51" s="828"/>
      <c r="K51" s="828"/>
      <c r="L51" s="149"/>
      <c r="M51" s="149"/>
      <c r="N51" s="149"/>
      <c r="O51" s="149"/>
      <c r="P51" s="149"/>
      <c r="Q51" s="149"/>
      <c r="R51" s="149"/>
      <c r="S51" s="149"/>
      <c r="T51" s="149"/>
    </row>
    <row r="52" spans="1:20" s="129" customFormat="1">
      <c r="A52" s="575"/>
      <c r="B52" s="86"/>
      <c r="C52" s="588"/>
      <c r="D52" s="86"/>
      <c r="E52" s="86"/>
      <c r="F52" s="86"/>
      <c r="G52" s="86"/>
      <c r="H52" s="86"/>
      <c r="I52" s="86"/>
      <c r="J52" s="86"/>
      <c r="K52" s="86"/>
      <c r="L52" s="149"/>
      <c r="M52" s="149"/>
      <c r="N52" s="149"/>
      <c r="O52" s="149"/>
      <c r="P52" s="149"/>
      <c r="Q52" s="149"/>
      <c r="R52" s="149"/>
      <c r="S52" s="149"/>
      <c r="T52" s="149"/>
    </row>
    <row r="53" spans="1:20" s="129" customFormat="1">
      <c r="A53" s="575"/>
      <c r="B53" s="18" t="s">
        <v>261</v>
      </c>
      <c r="C53" s="587"/>
      <c r="D53" s="14"/>
      <c r="E53" s="14"/>
      <c r="F53" s="14"/>
      <c r="G53" s="14"/>
      <c r="H53" s="14"/>
      <c r="I53" s="14"/>
      <c r="J53" s="14"/>
      <c r="K53" s="14"/>
      <c r="L53" s="149"/>
      <c r="M53" s="149"/>
      <c r="N53" s="149"/>
      <c r="O53" s="149"/>
      <c r="P53" s="149"/>
      <c r="Q53" s="149"/>
      <c r="R53" s="149"/>
      <c r="S53" s="149"/>
      <c r="T53" s="149"/>
    </row>
    <row r="54" spans="1:20" s="129" customFormat="1">
      <c r="A54" s="575"/>
      <c r="B54" s="828" t="s">
        <v>262</v>
      </c>
      <c r="C54" s="828"/>
      <c r="D54" s="828"/>
      <c r="E54" s="828"/>
      <c r="F54" s="828"/>
      <c r="G54" s="828"/>
      <c r="H54" s="828"/>
      <c r="I54" s="828"/>
      <c r="J54" s="828"/>
      <c r="K54" s="828"/>
      <c r="L54" s="149"/>
      <c r="M54" s="149"/>
      <c r="N54" s="149"/>
      <c r="O54" s="149"/>
      <c r="P54" s="149"/>
      <c r="Q54" s="149"/>
      <c r="R54" s="149"/>
      <c r="S54" s="149"/>
      <c r="T54" s="149"/>
    </row>
    <row r="55" spans="1:20" s="129" customFormat="1">
      <c r="A55" s="575"/>
      <c r="B55" s="149"/>
      <c r="C55" s="176"/>
      <c r="D55" s="149"/>
      <c r="E55" s="149"/>
      <c r="F55" s="149"/>
      <c r="G55" s="149"/>
      <c r="H55" s="149"/>
      <c r="I55" s="149"/>
      <c r="J55" s="149"/>
      <c r="K55" s="149"/>
      <c r="L55" s="149"/>
      <c r="M55" s="149"/>
      <c r="N55" s="149"/>
      <c r="O55" s="149"/>
      <c r="P55" s="149"/>
      <c r="Q55" s="149"/>
      <c r="R55" s="149"/>
      <c r="S55" s="149"/>
      <c r="T55" s="149"/>
    </row>
    <row r="56" spans="1:20">
      <c r="A56" s="577"/>
      <c r="B56" s="61" t="s">
        <v>263</v>
      </c>
    </row>
    <row r="57" spans="1:20">
      <c r="A57" s="577"/>
    </row>
    <row r="58" spans="1:20">
      <c r="A58" s="577"/>
      <c r="B58" s="61" t="s">
        <v>264</v>
      </c>
    </row>
    <row r="59" spans="1:20">
      <c r="A59" s="577"/>
      <c r="B59" s="828" t="s">
        <v>1349</v>
      </c>
      <c r="C59" s="828"/>
      <c r="D59" s="828"/>
      <c r="E59" s="828"/>
      <c r="F59" s="828"/>
      <c r="G59" s="828"/>
      <c r="H59" s="828"/>
      <c r="I59" s="33"/>
      <c r="J59" s="34"/>
      <c r="K59" s="34"/>
    </row>
    <row r="60" spans="1:20" ht="14.4" customHeight="1">
      <c r="A60" s="577"/>
      <c r="B60" s="856"/>
      <c r="C60" s="858">
        <v>45930</v>
      </c>
      <c r="D60" s="860">
        <v>45657</v>
      </c>
    </row>
    <row r="61" spans="1:20">
      <c r="A61" s="577"/>
      <c r="B61" s="857"/>
      <c r="C61" s="859"/>
      <c r="D61" s="861"/>
    </row>
    <row r="62" spans="1:20" s="132" customFormat="1">
      <c r="A62" s="577"/>
      <c r="B62" s="194" t="s">
        <v>265</v>
      </c>
      <c r="C62" s="635">
        <v>7002.41</v>
      </c>
      <c r="D62" s="195">
        <v>7831.26</v>
      </c>
      <c r="I62" s="196"/>
    </row>
    <row r="63" spans="1:20" s="132" customFormat="1">
      <c r="A63" s="577"/>
      <c r="B63" s="194" t="s">
        <v>266</v>
      </c>
      <c r="C63" s="635">
        <v>7002.41</v>
      </c>
      <c r="D63" s="195">
        <v>7831.26</v>
      </c>
      <c r="I63" s="196"/>
    </row>
    <row r="64" spans="1:20">
      <c r="A64" s="577"/>
      <c r="B64" s="1"/>
    </row>
    <row r="65" spans="1:11">
      <c r="A65" s="577"/>
      <c r="B65" s="61" t="s">
        <v>267</v>
      </c>
    </row>
    <row r="66" spans="1:11">
      <c r="A66" s="577"/>
      <c r="B66" s="823" t="s">
        <v>268</v>
      </c>
      <c r="C66" s="823"/>
      <c r="D66" s="823"/>
      <c r="E66" s="823"/>
      <c r="F66" s="823"/>
      <c r="G66" s="823"/>
      <c r="H66" s="823"/>
    </row>
    <row r="67" spans="1:11" s="32" customFormat="1">
      <c r="A67" s="578"/>
      <c r="B67" s="849" t="s">
        <v>269</v>
      </c>
      <c r="C67" s="850" t="s">
        <v>270</v>
      </c>
      <c r="D67" s="854" t="s">
        <v>271</v>
      </c>
      <c r="E67" s="854" t="s">
        <v>272</v>
      </c>
      <c r="F67" s="854" t="s">
        <v>273</v>
      </c>
      <c r="G67" s="854" t="s">
        <v>274</v>
      </c>
      <c r="H67" s="854" t="s">
        <v>275</v>
      </c>
      <c r="I67" s="31"/>
    </row>
    <row r="68" spans="1:11" s="34" customFormat="1">
      <c r="A68" s="579"/>
      <c r="B68" s="849"/>
      <c r="C68" s="851"/>
      <c r="D68" s="855"/>
      <c r="E68" s="855"/>
      <c r="F68" s="855"/>
      <c r="G68" s="855"/>
      <c r="H68" s="855"/>
      <c r="I68" s="33"/>
    </row>
    <row r="69" spans="1:11" s="132" customFormat="1" ht="14.7" customHeight="1">
      <c r="A69" s="577"/>
      <c r="B69" s="862" t="s">
        <v>68</v>
      </c>
      <c r="C69" s="862"/>
      <c r="D69" s="862"/>
      <c r="E69" s="862"/>
      <c r="F69" s="862"/>
      <c r="G69" s="862"/>
      <c r="H69" s="862"/>
      <c r="I69" s="196"/>
    </row>
    <row r="70" spans="1:11" s="132" customFormat="1">
      <c r="A70" s="577"/>
      <c r="B70" s="862" t="s">
        <v>276</v>
      </c>
      <c r="C70" s="862"/>
      <c r="D70" s="862"/>
      <c r="E70" s="862"/>
      <c r="F70" s="862"/>
      <c r="G70" s="862"/>
      <c r="H70" s="862"/>
      <c r="I70" s="196"/>
    </row>
    <row r="71" spans="1:11" s="132" customFormat="1">
      <c r="A71" s="577"/>
      <c r="B71" s="197" t="s">
        <v>170</v>
      </c>
      <c r="C71" s="199"/>
      <c r="D71" s="197"/>
      <c r="E71" s="197"/>
      <c r="F71" s="197"/>
      <c r="G71" s="197"/>
      <c r="H71" s="197"/>
      <c r="I71" s="196"/>
    </row>
    <row r="72" spans="1:11">
      <c r="A72" s="577"/>
      <c r="B72" s="624" t="s">
        <v>651</v>
      </c>
      <c r="C72" s="625" t="s">
        <v>277</v>
      </c>
      <c r="D72" s="626">
        <v>78433.56</v>
      </c>
      <c r="E72" s="627">
        <v>7002.41</v>
      </c>
      <c r="F72" s="631">
        <v>549223944.88</v>
      </c>
      <c r="G72" s="619">
        <v>7831.26</v>
      </c>
      <c r="H72" s="631">
        <v>172402448.42284012</v>
      </c>
    </row>
    <row r="73" spans="1:11">
      <c r="A73" s="577"/>
      <c r="B73" s="624" t="s">
        <v>1085</v>
      </c>
      <c r="C73" s="625" t="s">
        <v>277</v>
      </c>
      <c r="D73" s="626">
        <v>3946.06</v>
      </c>
      <c r="E73" s="627">
        <v>7002.41</v>
      </c>
      <c r="F73" s="631">
        <v>27631930</v>
      </c>
      <c r="G73" s="619">
        <v>7831.26</v>
      </c>
      <c r="H73" s="631">
        <v>0</v>
      </c>
    </row>
    <row r="74" spans="1:11">
      <c r="A74" s="577"/>
      <c r="B74" s="628" t="s">
        <v>165</v>
      </c>
      <c r="C74" s="625"/>
      <c r="D74" s="629"/>
      <c r="E74" s="627"/>
      <c r="F74" s="787"/>
      <c r="G74" s="630"/>
      <c r="H74" s="631"/>
    </row>
    <row r="75" spans="1:11">
      <c r="A75" s="577"/>
      <c r="B75" s="624" t="s">
        <v>278</v>
      </c>
      <c r="C75" s="625" t="s">
        <v>277</v>
      </c>
      <c r="D75" s="626">
        <v>50000</v>
      </c>
      <c r="E75" s="627">
        <v>7002.41</v>
      </c>
      <c r="F75" s="631">
        <v>350120500</v>
      </c>
      <c r="G75" s="619">
        <v>7831.26</v>
      </c>
      <c r="H75" s="631">
        <v>736138440</v>
      </c>
    </row>
    <row r="76" spans="1:11">
      <c r="A76" s="577"/>
      <c r="B76" s="624" t="s">
        <v>279</v>
      </c>
      <c r="C76" s="625" t="s">
        <v>277</v>
      </c>
      <c r="D76" s="626">
        <v>273306.44</v>
      </c>
      <c r="E76" s="627">
        <v>7002.41</v>
      </c>
      <c r="F76" s="631">
        <v>1913803748.52</v>
      </c>
      <c r="G76" s="619">
        <v>7831.26</v>
      </c>
      <c r="H76" s="631">
        <v>1550147389.4552999</v>
      </c>
    </row>
    <row r="77" spans="1:11">
      <c r="A77" s="577"/>
      <c r="B77" s="624" t="s">
        <v>280</v>
      </c>
      <c r="C77" s="625" t="s">
        <v>277</v>
      </c>
      <c r="D77" s="626">
        <v>-255528.93</v>
      </c>
      <c r="E77" s="627">
        <v>7002.41</v>
      </c>
      <c r="F77" s="631">
        <v>-1785095460.1399999</v>
      </c>
      <c r="G77" s="619">
        <v>7831.26</v>
      </c>
      <c r="H77" s="631">
        <v>-1514657255.0372</v>
      </c>
    </row>
    <row r="78" spans="1:11">
      <c r="A78" s="577"/>
      <c r="B78" s="624" t="s">
        <v>312</v>
      </c>
      <c r="C78" s="625" t="s">
        <v>277</v>
      </c>
      <c r="D78" s="626">
        <v>793000</v>
      </c>
      <c r="E78" s="627">
        <v>7002.41</v>
      </c>
      <c r="F78" s="631">
        <v>5552911200.0200005</v>
      </c>
      <c r="G78" s="619">
        <v>7831.26</v>
      </c>
      <c r="H78" s="631">
        <v>3038528880</v>
      </c>
      <c r="J78" s="69"/>
    </row>
    <row r="79" spans="1:11">
      <c r="A79" s="577"/>
      <c r="B79" s="624" t="s">
        <v>698</v>
      </c>
      <c r="C79" s="625" t="s">
        <v>277</v>
      </c>
      <c r="D79" s="626">
        <v>50571.34</v>
      </c>
      <c r="E79" s="627">
        <v>7002.41</v>
      </c>
      <c r="F79" s="631">
        <v>354121326.95999998</v>
      </c>
      <c r="G79" s="619">
        <v>7831.26</v>
      </c>
      <c r="H79" s="631">
        <v>376761554.44490004</v>
      </c>
      <c r="J79" s="760"/>
      <c r="K79" s="760"/>
    </row>
    <row r="80" spans="1:11">
      <c r="A80" s="577"/>
      <c r="B80" s="624" t="s">
        <v>315</v>
      </c>
      <c r="C80" s="625" t="s">
        <v>277</v>
      </c>
      <c r="D80" s="626">
        <v>0</v>
      </c>
      <c r="E80" s="627">
        <v>7002.41</v>
      </c>
      <c r="F80" s="631">
        <v>0</v>
      </c>
      <c r="G80" s="619">
        <v>7831.26</v>
      </c>
      <c r="H80" s="631">
        <v>1722877200</v>
      </c>
    </row>
    <row r="81" spans="1:9">
      <c r="A81" s="577"/>
      <c r="B81" s="624" t="s">
        <v>1104</v>
      </c>
      <c r="C81" s="625" t="s">
        <v>277</v>
      </c>
      <c r="D81" s="626">
        <v>247000</v>
      </c>
      <c r="E81" s="627">
        <v>7002.41</v>
      </c>
      <c r="F81" s="631"/>
      <c r="G81" s="619">
        <v>7831.26</v>
      </c>
      <c r="H81" s="631">
        <v>0</v>
      </c>
    </row>
    <row r="82" spans="1:9">
      <c r="A82" s="577"/>
      <c r="B82" s="628" t="s">
        <v>180</v>
      </c>
      <c r="C82" s="625"/>
      <c r="D82" s="629"/>
      <c r="E82" s="627"/>
      <c r="F82" s="787"/>
      <c r="G82" s="630"/>
      <c r="H82" s="631"/>
    </row>
    <row r="83" spans="1:9">
      <c r="A83" s="577"/>
      <c r="B83" s="624" t="s">
        <v>1327</v>
      </c>
      <c r="C83" s="625" t="s">
        <v>277</v>
      </c>
      <c r="D83" s="626">
        <v>115.03999999999999</v>
      </c>
      <c r="E83" s="627">
        <v>7002.41</v>
      </c>
      <c r="F83" s="631">
        <v>808747.1</v>
      </c>
      <c r="G83" s="619">
        <v>7831.26</v>
      </c>
      <c r="H83" s="631">
        <v>82564172.132335365</v>
      </c>
    </row>
    <row r="84" spans="1:9">
      <c r="A84" s="577"/>
      <c r="B84" s="624" t="s">
        <v>1086</v>
      </c>
      <c r="C84" s="625" t="s">
        <v>277</v>
      </c>
      <c r="D84" s="626">
        <v>5084.1899999999996</v>
      </c>
      <c r="E84" s="627">
        <v>7002.41</v>
      </c>
      <c r="F84" s="631">
        <v>173353272.05000168</v>
      </c>
      <c r="G84" s="619">
        <v>7831.26</v>
      </c>
      <c r="H84" s="631">
        <v>20195150.999999993</v>
      </c>
    </row>
    <row r="85" spans="1:9">
      <c r="A85" s="577"/>
      <c r="B85" s="632" t="s">
        <v>281</v>
      </c>
      <c r="C85" s="625"/>
      <c r="D85" s="633">
        <v>1245927.7</v>
      </c>
      <c r="E85" s="627"/>
      <c r="F85" s="788">
        <v>7136879209.3900032</v>
      </c>
      <c r="G85" s="630"/>
      <c r="H85" s="788">
        <v>6184957980.4181757</v>
      </c>
    </row>
    <row r="86" spans="1:9">
      <c r="A86" s="577"/>
      <c r="B86" s="628" t="s">
        <v>282</v>
      </c>
      <c r="C86" s="634"/>
      <c r="D86" s="813"/>
      <c r="E86" s="632"/>
      <c r="F86" s="787"/>
      <c r="G86" s="632"/>
      <c r="H86" s="790"/>
    </row>
    <row r="87" spans="1:9">
      <c r="A87" s="577"/>
      <c r="B87" s="628" t="s">
        <v>283</v>
      </c>
      <c r="C87" s="634"/>
      <c r="D87" s="814"/>
      <c r="E87" s="628"/>
      <c r="F87" s="787"/>
      <c r="G87" s="628"/>
      <c r="H87" s="791"/>
    </row>
    <row r="88" spans="1:9">
      <c r="A88" s="577"/>
      <c r="B88" s="628" t="s">
        <v>284</v>
      </c>
      <c r="C88" s="634"/>
      <c r="D88" s="814"/>
      <c r="E88" s="628"/>
      <c r="F88" s="787"/>
      <c r="G88" s="628"/>
      <c r="H88" s="791"/>
    </row>
    <row r="89" spans="1:9">
      <c r="A89" s="577"/>
      <c r="B89" s="624" t="s">
        <v>285</v>
      </c>
      <c r="C89" s="625" t="s">
        <v>277</v>
      </c>
      <c r="D89" s="626">
        <v>0</v>
      </c>
      <c r="E89" s="626">
        <v>7002.41</v>
      </c>
      <c r="F89" s="631">
        <v>140.23000000000002</v>
      </c>
      <c r="G89" s="619">
        <v>7831.26</v>
      </c>
      <c r="H89" s="792">
        <v>69543312.131137848</v>
      </c>
    </row>
    <row r="90" spans="1:9">
      <c r="A90" s="577"/>
      <c r="B90" s="624" t="s">
        <v>286</v>
      </c>
      <c r="C90" s="625" t="s">
        <v>277</v>
      </c>
      <c r="D90" s="626">
        <v>30822.54</v>
      </c>
      <c r="E90" s="626">
        <v>7002.41</v>
      </c>
      <c r="F90" s="631">
        <v>215832062.31</v>
      </c>
      <c r="G90" s="619">
        <v>7831.26</v>
      </c>
      <c r="H90" s="792">
        <v>6460788.549999997</v>
      </c>
    </row>
    <row r="91" spans="1:9" s="132" customFormat="1">
      <c r="A91" s="577"/>
      <c r="B91" s="198" t="s">
        <v>287</v>
      </c>
      <c r="C91" s="589"/>
      <c r="D91" s="200">
        <v>30822.54</v>
      </c>
      <c r="E91" s="201"/>
      <c r="F91" s="789">
        <v>215832202.53999999</v>
      </c>
      <c r="G91" s="202"/>
      <c r="H91" s="789">
        <v>76004100.681137845</v>
      </c>
      <c r="I91" s="196"/>
    </row>
    <row r="92" spans="1:9">
      <c r="A92" s="577"/>
      <c r="B92" s="1"/>
    </row>
    <row r="93" spans="1:9">
      <c r="A93" s="577"/>
      <c r="B93" s="1"/>
      <c r="D93" s="615"/>
    </row>
    <row r="94" spans="1:9">
      <c r="A94" s="577"/>
      <c r="B94" s="61" t="s">
        <v>288</v>
      </c>
    </row>
    <row r="95" spans="1:9" ht="34.950000000000003" customHeight="1">
      <c r="A95" s="577"/>
      <c r="B95" s="828" t="s">
        <v>289</v>
      </c>
      <c r="C95" s="828"/>
      <c r="D95" s="828"/>
      <c r="E95" s="828"/>
      <c r="F95" s="828"/>
      <c r="G95" s="828"/>
      <c r="H95" s="828"/>
      <c r="I95" s="14"/>
    </row>
    <row r="96" spans="1:9" s="35" customFormat="1" ht="27.6" customHeight="1">
      <c r="A96" s="580"/>
      <c r="B96" s="849" t="s">
        <v>290</v>
      </c>
      <c r="C96" s="850" t="s">
        <v>291</v>
      </c>
      <c r="D96" s="852" t="s">
        <v>292</v>
      </c>
      <c r="E96" s="854" t="s">
        <v>293</v>
      </c>
      <c r="F96" s="852" t="s">
        <v>294</v>
      </c>
      <c r="H96" s="36"/>
    </row>
    <row r="97" spans="1:14" s="34" customFormat="1">
      <c r="A97" s="579"/>
      <c r="B97" s="849"/>
      <c r="C97" s="851"/>
      <c r="D97" s="853"/>
      <c r="E97" s="855"/>
      <c r="F97" s="853"/>
      <c r="G97" s="37"/>
      <c r="H97" s="33"/>
    </row>
    <row r="98" spans="1:14">
      <c r="A98" s="577"/>
      <c r="B98" s="617" t="s">
        <v>295</v>
      </c>
      <c r="C98" s="619">
        <v>7002.41</v>
      </c>
      <c r="D98" s="622">
        <v>314579014.72000003</v>
      </c>
      <c r="E98" s="619">
        <v>7831.26</v>
      </c>
      <c r="F98" s="622">
        <v>1159602898.2060399</v>
      </c>
      <c r="G98" s="620"/>
      <c r="H98" s="620"/>
      <c r="I98" s="68"/>
      <c r="J98" s="621"/>
      <c r="M98" s="68"/>
      <c r="N98" s="68"/>
    </row>
    <row r="99" spans="1:14">
      <c r="A99" s="577"/>
      <c r="B99" s="617" t="s">
        <v>296</v>
      </c>
      <c r="C99" s="619">
        <v>7002.41</v>
      </c>
      <c r="D99" s="622">
        <v>35976958.700000003</v>
      </c>
      <c r="E99" s="619">
        <v>7831.26</v>
      </c>
      <c r="F99" s="622">
        <v>65029553.579999998</v>
      </c>
      <c r="G99" s="620"/>
      <c r="I99" s="68"/>
    </row>
    <row r="100" spans="1:14">
      <c r="A100" s="577"/>
      <c r="B100" s="617" t="s">
        <v>297</v>
      </c>
      <c r="C100" s="619">
        <v>7002.41</v>
      </c>
      <c r="D100" s="622">
        <v>-1306592914.9000001</v>
      </c>
      <c r="E100" s="619">
        <v>7831.26</v>
      </c>
      <c r="F100" s="622">
        <v>-794105747.5</v>
      </c>
      <c r="G100" s="620"/>
      <c r="H100" s="620"/>
      <c r="I100" s="63"/>
      <c r="J100" s="621"/>
      <c r="M100" s="68"/>
      <c r="N100" s="68"/>
    </row>
    <row r="101" spans="1:14" ht="15" customHeight="1">
      <c r="A101" s="577"/>
      <c r="B101" s="617" t="s">
        <v>298</v>
      </c>
      <c r="C101" s="619">
        <v>7002.41</v>
      </c>
      <c r="D101" s="622">
        <v>-7356418.6499983212</v>
      </c>
      <c r="E101" s="619">
        <v>7831.26</v>
      </c>
      <c r="F101" s="622">
        <v>-55287129.5</v>
      </c>
      <c r="G101" s="623"/>
      <c r="H101" s="620"/>
      <c r="I101" s="63"/>
    </row>
    <row r="102" spans="1:14" s="132" customFormat="1">
      <c r="A102" s="577"/>
      <c r="B102" s="197" t="s">
        <v>299</v>
      </c>
      <c r="C102" s="203"/>
      <c r="D102" s="815">
        <v>-963393360.12999833</v>
      </c>
      <c r="E102" s="203"/>
      <c r="F102" s="204">
        <v>375239574.78603983</v>
      </c>
      <c r="H102" s="196"/>
    </row>
    <row r="103" spans="1:14">
      <c r="A103" s="577"/>
      <c r="D103" s="89"/>
      <c r="F103" s="89"/>
    </row>
    <row r="104" spans="1:14">
      <c r="A104" s="577"/>
      <c r="B104" s="61" t="s">
        <v>300</v>
      </c>
      <c r="D104" s="38"/>
    </row>
    <row r="105" spans="1:14">
      <c r="A105" s="577"/>
      <c r="B105" s="61"/>
      <c r="D105" s="38"/>
    </row>
    <row r="106" spans="1:14">
      <c r="A106" s="577"/>
      <c r="B106" s="61" t="s">
        <v>301</v>
      </c>
    </row>
    <row r="107" spans="1:14">
      <c r="A107" s="577"/>
      <c r="B107" s="63" t="s">
        <v>302</v>
      </c>
    </row>
    <row r="108" spans="1:14">
      <c r="A108" s="577"/>
      <c r="B108" s="104" t="s">
        <v>129</v>
      </c>
      <c r="C108" s="616">
        <v>45930</v>
      </c>
      <c r="D108" s="111">
        <v>45657</v>
      </c>
      <c r="E108" s="64"/>
    </row>
    <row r="109" spans="1:14" s="61" customFormat="1">
      <c r="A109" s="581"/>
      <c r="B109" s="122" t="s">
        <v>134</v>
      </c>
      <c r="C109" s="591"/>
      <c r="D109" s="123"/>
      <c r="E109" s="65"/>
      <c r="G109" s="63"/>
      <c r="I109" s="66"/>
    </row>
    <row r="110" spans="1:14">
      <c r="A110" s="636">
        <v>1102010500119</v>
      </c>
      <c r="B110" s="124" t="s">
        <v>650</v>
      </c>
      <c r="C110" s="637">
        <v>238073515</v>
      </c>
      <c r="D110" s="638">
        <v>329178723</v>
      </c>
      <c r="E110" s="64"/>
    </row>
    <row r="111" spans="1:14">
      <c r="A111" s="636">
        <v>1102010500120</v>
      </c>
      <c r="B111" s="124" t="s">
        <v>651</v>
      </c>
      <c r="C111" s="637">
        <v>549223944.88</v>
      </c>
      <c r="D111" s="638">
        <v>172402448.42284012</v>
      </c>
      <c r="E111" s="639"/>
      <c r="F111" s="639"/>
    </row>
    <row r="112" spans="1:14">
      <c r="A112" s="636"/>
      <c r="B112" s="124" t="s">
        <v>944</v>
      </c>
      <c r="C112" s="637">
        <v>27631930</v>
      </c>
      <c r="D112" s="638">
        <v>0</v>
      </c>
      <c r="E112" s="639"/>
      <c r="F112" s="639"/>
    </row>
    <row r="113" spans="1:11">
      <c r="A113" s="636"/>
      <c r="B113" s="124" t="s">
        <v>943</v>
      </c>
      <c r="C113" s="637">
        <v>135980554.99000001</v>
      </c>
      <c r="D113" s="638">
        <v>0</v>
      </c>
      <c r="E113" s="639"/>
      <c r="F113" s="639"/>
    </row>
    <row r="114" spans="1:11" s="132" customFormat="1">
      <c r="A114" s="577">
        <v>11</v>
      </c>
      <c r="B114" s="205" t="s">
        <v>303</v>
      </c>
      <c r="C114" s="793">
        <v>950909944.87</v>
      </c>
      <c r="D114" s="794">
        <v>501581171.42284012</v>
      </c>
      <c r="E114" s="311"/>
      <c r="F114" s="751"/>
      <c r="G114" s="640"/>
      <c r="I114" s="196"/>
    </row>
    <row r="115" spans="1:11">
      <c r="A115" s="577"/>
      <c r="D115" s="64"/>
    </row>
    <row r="116" spans="1:11" s="21" customFormat="1">
      <c r="A116" s="582"/>
      <c r="B116" s="61" t="s">
        <v>304</v>
      </c>
      <c r="C116" s="5"/>
      <c r="I116" s="67"/>
    </row>
    <row r="117" spans="1:11" s="21" customFormat="1">
      <c r="A117" s="582"/>
      <c r="B117" s="863" t="s">
        <v>1344</v>
      </c>
      <c r="C117" s="863"/>
      <c r="D117" s="863"/>
      <c r="E117" s="863"/>
      <c r="F117" s="863"/>
      <c r="G117" s="863"/>
      <c r="H117" s="863"/>
      <c r="I117" s="67"/>
    </row>
    <row r="118" spans="1:11" s="41" customFormat="1" ht="15" customHeight="1">
      <c r="A118" s="583"/>
      <c r="B118" s="849"/>
      <c r="C118" s="864" t="s">
        <v>305</v>
      </c>
      <c r="D118" s="865"/>
      <c r="E118" s="849" t="s">
        <v>306</v>
      </c>
      <c r="F118" s="854" t="s">
        <v>307</v>
      </c>
      <c r="G118" s="854" t="s">
        <v>308</v>
      </c>
      <c r="H118" s="854" t="s">
        <v>309</v>
      </c>
      <c r="I118" s="854" t="s">
        <v>310</v>
      </c>
    </row>
    <row r="119" spans="1:11" s="41" customFormat="1" ht="25.95" customHeight="1">
      <c r="A119" s="583"/>
      <c r="B119" s="849"/>
      <c r="C119" s="864"/>
      <c r="D119" s="865"/>
      <c r="E119" s="849"/>
      <c r="F119" s="855"/>
      <c r="G119" s="855"/>
      <c r="H119" s="855"/>
      <c r="I119" s="855"/>
    </row>
    <row r="120" spans="1:11" s="129" customFormat="1">
      <c r="A120" s="582"/>
      <c r="B120" s="207" t="s">
        <v>311</v>
      </c>
      <c r="C120" s="593"/>
      <c r="D120" s="208"/>
      <c r="E120" s="209"/>
      <c r="F120" s="210"/>
      <c r="G120" s="211"/>
      <c r="H120" s="210"/>
      <c r="I120" s="127"/>
      <c r="J120" s="216"/>
    </row>
    <row r="121" spans="1:11" s="21" customFormat="1">
      <c r="A121" s="582"/>
      <c r="B121" s="652" t="s">
        <v>911</v>
      </c>
      <c r="C121" s="653" t="s">
        <v>1105</v>
      </c>
      <c r="D121" s="654"/>
      <c r="E121" s="655">
        <v>538278259</v>
      </c>
      <c r="F121" s="655">
        <v>464434682.3020196</v>
      </c>
      <c r="G121" s="288">
        <v>500000000</v>
      </c>
      <c r="H121" s="655">
        <v>464434682.3020196</v>
      </c>
      <c r="I121" s="656">
        <v>46637</v>
      </c>
      <c r="J121" s="26"/>
      <c r="K121" s="26"/>
    </row>
    <row r="122" spans="1:11" s="21" customFormat="1">
      <c r="A122" s="582"/>
      <c r="B122" s="652" t="s">
        <v>912</v>
      </c>
      <c r="C122" s="653" t="s">
        <v>1105</v>
      </c>
      <c r="D122" s="654"/>
      <c r="E122" s="655">
        <v>538278259</v>
      </c>
      <c r="F122" s="655">
        <v>464434682.3020196</v>
      </c>
      <c r="G122" s="288">
        <v>500000000</v>
      </c>
      <c r="H122" s="655">
        <v>464434682.3020196</v>
      </c>
      <c r="I122" s="656">
        <v>46637</v>
      </c>
      <c r="J122" s="26"/>
      <c r="K122" s="26"/>
    </row>
    <row r="123" spans="1:11" s="21" customFormat="1">
      <c r="A123" s="582"/>
      <c r="B123" s="652" t="s">
        <v>913</v>
      </c>
      <c r="C123" s="653" t="s">
        <v>1105</v>
      </c>
      <c r="D123" s="654"/>
      <c r="E123" s="655">
        <v>538278259</v>
      </c>
      <c r="F123" s="655">
        <v>464434682.3020196</v>
      </c>
      <c r="G123" s="288">
        <v>500000000</v>
      </c>
      <c r="H123" s="655">
        <v>464434682.3020196</v>
      </c>
      <c r="I123" s="656">
        <v>46637</v>
      </c>
      <c r="J123" s="26"/>
      <c r="K123" s="26"/>
    </row>
    <row r="124" spans="1:11" s="21" customFormat="1">
      <c r="A124" s="582"/>
      <c r="B124" s="652" t="s">
        <v>915</v>
      </c>
      <c r="C124" s="653" t="s">
        <v>1105</v>
      </c>
      <c r="D124" s="654"/>
      <c r="E124" s="655">
        <v>538278259</v>
      </c>
      <c r="F124" s="655">
        <v>464434682.3020196</v>
      </c>
      <c r="G124" s="288">
        <v>500000000</v>
      </c>
      <c r="H124" s="655">
        <v>464434682.3020196</v>
      </c>
      <c r="I124" s="656">
        <v>46637</v>
      </c>
      <c r="J124" s="26"/>
      <c r="K124" s="26"/>
    </row>
    <row r="125" spans="1:11" s="21" customFormat="1">
      <c r="A125" s="582"/>
      <c r="B125" s="652" t="s">
        <v>914</v>
      </c>
      <c r="C125" s="653" t="s">
        <v>1105</v>
      </c>
      <c r="D125" s="654"/>
      <c r="E125" s="655">
        <v>538278259</v>
      </c>
      <c r="F125" s="655">
        <v>464434682.3020196</v>
      </c>
      <c r="G125" s="288">
        <v>500000000</v>
      </c>
      <c r="H125" s="655">
        <v>464434682.3020196</v>
      </c>
      <c r="I125" s="656">
        <v>46637</v>
      </c>
      <c r="J125" s="26"/>
      <c r="K125" s="26"/>
    </row>
    <row r="126" spans="1:11" s="21" customFormat="1">
      <c r="A126" s="582"/>
      <c r="B126" s="652" t="s">
        <v>1338</v>
      </c>
      <c r="C126" s="653" t="s">
        <v>1105</v>
      </c>
      <c r="D126" s="654"/>
      <c r="E126" s="655">
        <v>25242.95</v>
      </c>
      <c r="F126" s="655">
        <v>25067.279691780823</v>
      </c>
      <c r="G126" s="288">
        <v>25000</v>
      </c>
      <c r="H126" s="655">
        <v>25067.279691780823</v>
      </c>
      <c r="I126" s="656">
        <v>46324</v>
      </c>
      <c r="J126" s="26"/>
      <c r="K126" s="26"/>
    </row>
    <row r="127" spans="1:11" s="21" customFormat="1">
      <c r="A127" s="582"/>
      <c r="B127" s="652" t="s">
        <v>1339</v>
      </c>
      <c r="C127" s="653" t="s">
        <v>1105</v>
      </c>
      <c r="D127" s="654"/>
      <c r="E127" s="655">
        <v>25221.81</v>
      </c>
      <c r="F127" s="655">
        <v>25087.946402307138</v>
      </c>
      <c r="G127" s="288">
        <v>25000</v>
      </c>
      <c r="H127" s="655">
        <v>25087.946402307138</v>
      </c>
      <c r="I127" s="656">
        <v>46324</v>
      </c>
      <c r="J127" s="26"/>
      <c r="K127" s="26"/>
    </row>
    <row r="128" spans="1:11" s="21" customFormat="1">
      <c r="A128" s="582"/>
      <c r="B128" s="432" t="s">
        <v>312</v>
      </c>
      <c r="C128" s="594"/>
      <c r="D128" s="433"/>
      <c r="E128" s="46"/>
      <c r="F128" s="288"/>
      <c r="G128" s="288"/>
      <c r="H128" s="288"/>
      <c r="I128" s="641"/>
    </row>
    <row r="129" spans="1:11" s="21" customFormat="1">
      <c r="A129" s="582"/>
      <c r="B129" s="652" t="s">
        <v>1328</v>
      </c>
      <c r="C129" s="653" t="s">
        <v>1332</v>
      </c>
      <c r="D129" s="654"/>
      <c r="E129" s="625">
        <v>193448634.50099999</v>
      </c>
      <c r="F129" s="762">
        <v>190945973.61677462</v>
      </c>
      <c r="G129" s="762">
        <v>190000000</v>
      </c>
      <c r="H129" s="288">
        <v>190945973.61677462</v>
      </c>
      <c r="I129" s="656">
        <v>46322</v>
      </c>
      <c r="K129" s="657"/>
    </row>
    <row r="130" spans="1:11" s="21" customFormat="1">
      <c r="A130" s="582"/>
      <c r="B130" s="652" t="s">
        <v>1331</v>
      </c>
      <c r="C130" s="653" t="s">
        <v>1336</v>
      </c>
      <c r="D130" s="654"/>
      <c r="E130" s="625">
        <v>10043.926712</v>
      </c>
      <c r="F130" s="762">
        <v>10067.144885194986</v>
      </c>
      <c r="G130" s="762">
        <v>10000</v>
      </c>
      <c r="H130" s="288">
        <v>10067.144885194986</v>
      </c>
      <c r="I130" s="656">
        <v>46864</v>
      </c>
      <c r="J130" s="431"/>
      <c r="K130" s="657"/>
    </row>
    <row r="131" spans="1:11" s="21" customFormat="1">
      <c r="A131" s="582"/>
      <c r="B131" s="652" t="s">
        <v>1331</v>
      </c>
      <c r="C131" s="653" t="s">
        <v>1336</v>
      </c>
      <c r="D131" s="654"/>
      <c r="E131" s="625">
        <v>5019.9605805000001</v>
      </c>
      <c r="F131" s="762">
        <v>5036.1059416756852</v>
      </c>
      <c r="G131" s="762">
        <v>5000</v>
      </c>
      <c r="H131" s="288">
        <v>5036.1059416756852</v>
      </c>
      <c r="I131" s="656">
        <v>46864</v>
      </c>
      <c r="J131" s="431"/>
      <c r="K131" s="657"/>
    </row>
    <row r="132" spans="1:11" s="21" customFormat="1">
      <c r="A132" s="582"/>
      <c r="B132" s="652" t="s">
        <v>697</v>
      </c>
      <c r="C132" s="653" t="s">
        <v>1333</v>
      </c>
      <c r="D132" s="654"/>
      <c r="E132" s="625">
        <v>261814250</v>
      </c>
      <c r="F132" s="762">
        <v>238221228.22822821</v>
      </c>
      <c r="G132" s="762">
        <v>250000000</v>
      </c>
      <c r="H132" s="288">
        <v>238221228.22822821</v>
      </c>
      <c r="I132" s="656">
        <v>46171</v>
      </c>
      <c r="J132" s="431"/>
      <c r="K132" s="657"/>
    </row>
    <row r="133" spans="1:11" s="21" customFormat="1">
      <c r="A133" s="582"/>
      <c r="B133" s="652" t="s">
        <v>696</v>
      </c>
      <c r="C133" s="653" t="s">
        <v>1337</v>
      </c>
      <c r="D133" s="654"/>
      <c r="E133" s="625">
        <v>109757</v>
      </c>
      <c r="F133" s="762">
        <v>91896.254408537017</v>
      </c>
      <c r="G133" s="762">
        <v>100000</v>
      </c>
      <c r="H133" s="288">
        <v>91896.254408537017</v>
      </c>
      <c r="I133" s="656">
        <v>48018</v>
      </c>
      <c r="J133" s="431"/>
      <c r="K133" s="657"/>
    </row>
    <row r="134" spans="1:11" s="21" customFormat="1">
      <c r="A134" s="582"/>
      <c r="B134" s="652" t="s">
        <v>696</v>
      </c>
      <c r="C134" s="653" t="s">
        <v>1337</v>
      </c>
      <c r="D134" s="654"/>
      <c r="E134" s="625">
        <v>219471.8</v>
      </c>
      <c r="F134" s="762">
        <v>183834.5922424884</v>
      </c>
      <c r="G134" s="762">
        <v>200000</v>
      </c>
      <c r="H134" s="288">
        <v>183834.5922424884</v>
      </c>
      <c r="I134" s="656">
        <v>48018</v>
      </c>
      <c r="J134" s="431"/>
      <c r="K134" s="657"/>
    </row>
    <row r="135" spans="1:11" s="21" customFormat="1">
      <c r="A135" s="582"/>
      <c r="B135" s="652" t="s">
        <v>696</v>
      </c>
      <c r="C135" s="653" t="s">
        <v>1337</v>
      </c>
      <c r="D135" s="654"/>
      <c r="E135" s="625">
        <v>38215.730000000003</v>
      </c>
      <c r="F135" s="762">
        <v>32363.132326298895</v>
      </c>
      <c r="G135" s="762">
        <v>35000</v>
      </c>
      <c r="H135" s="288">
        <v>32363.132326298895</v>
      </c>
      <c r="I135" s="656">
        <v>48018</v>
      </c>
      <c r="J135" s="431"/>
      <c r="K135" s="657"/>
    </row>
    <row r="136" spans="1:11" s="21" customFormat="1">
      <c r="A136" s="582"/>
      <c r="B136" s="652" t="s">
        <v>696</v>
      </c>
      <c r="C136" s="653" t="s">
        <v>1337</v>
      </c>
      <c r="D136" s="654"/>
      <c r="E136" s="625">
        <v>56763.053</v>
      </c>
      <c r="F136" s="762">
        <v>50112.620496100382</v>
      </c>
      <c r="G136" s="762">
        <v>53000</v>
      </c>
      <c r="H136" s="288">
        <v>50112.620496100382</v>
      </c>
      <c r="I136" s="656">
        <v>48018</v>
      </c>
      <c r="J136" s="431"/>
      <c r="K136" s="657"/>
    </row>
    <row r="137" spans="1:11" s="21" customFormat="1">
      <c r="A137" s="582"/>
      <c r="B137" s="652" t="s">
        <v>696</v>
      </c>
      <c r="C137" s="653" t="s">
        <v>1337</v>
      </c>
      <c r="D137" s="654"/>
      <c r="E137" s="625">
        <v>68238.898626399998</v>
      </c>
      <c r="F137" s="762">
        <v>56815.9671678882</v>
      </c>
      <c r="G137" s="762">
        <v>62000</v>
      </c>
      <c r="H137" s="288">
        <v>56815.9671678882</v>
      </c>
      <c r="I137" s="656">
        <v>48018</v>
      </c>
      <c r="J137" s="431"/>
      <c r="K137" s="657"/>
    </row>
    <row r="138" spans="1:11" s="21" customFormat="1">
      <c r="A138" s="582"/>
      <c r="B138" s="652" t="s">
        <v>313</v>
      </c>
      <c r="C138" s="653" t="s">
        <v>1333</v>
      </c>
      <c r="D138" s="654"/>
      <c r="E138" s="625">
        <v>2871261976</v>
      </c>
      <c r="F138" s="762">
        <v>2860743488.1495328</v>
      </c>
      <c r="G138" s="762">
        <v>2866000000</v>
      </c>
      <c r="H138" s="288">
        <v>2860743488.1495328</v>
      </c>
      <c r="I138" s="656">
        <v>47025</v>
      </c>
      <c r="J138" s="431"/>
      <c r="K138" s="657"/>
    </row>
    <row r="139" spans="1:11" s="21" customFormat="1">
      <c r="A139" s="582"/>
      <c r="B139" s="652" t="s">
        <v>313</v>
      </c>
      <c r="C139" s="653" t="s">
        <v>1333</v>
      </c>
      <c r="D139" s="654"/>
      <c r="E139" s="625">
        <v>1009728000</v>
      </c>
      <c r="F139" s="762">
        <v>990298363.14363134</v>
      </c>
      <c r="G139" s="762">
        <v>1000000000</v>
      </c>
      <c r="H139" s="288">
        <v>990298363.14363134</v>
      </c>
      <c r="I139" s="656">
        <v>47025</v>
      </c>
      <c r="J139" s="431"/>
      <c r="K139" s="657"/>
    </row>
    <row r="140" spans="1:11" s="21" customFormat="1">
      <c r="A140" s="582"/>
      <c r="B140" s="652" t="s">
        <v>313</v>
      </c>
      <c r="C140" s="653" t="s">
        <v>1333</v>
      </c>
      <c r="D140" s="654"/>
      <c r="E140" s="625">
        <v>3325088032</v>
      </c>
      <c r="F140" s="762">
        <v>3171125508.2548475</v>
      </c>
      <c r="G140" s="762">
        <v>3248000000</v>
      </c>
      <c r="H140" s="288">
        <v>3171125508.2548475</v>
      </c>
      <c r="I140" s="656">
        <v>47025</v>
      </c>
      <c r="J140" s="431"/>
      <c r="K140" s="657"/>
    </row>
    <row r="141" spans="1:11" s="21" customFormat="1">
      <c r="A141" s="582"/>
      <c r="B141" s="652" t="s">
        <v>313</v>
      </c>
      <c r="C141" s="653" t="s">
        <v>1333</v>
      </c>
      <c r="D141" s="654"/>
      <c r="E141" s="625">
        <v>346270184</v>
      </c>
      <c r="F141" s="762">
        <v>329752981.78151262</v>
      </c>
      <c r="G141" s="762">
        <v>338000000</v>
      </c>
      <c r="H141" s="288">
        <v>329752981.78151262</v>
      </c>
      <c r="I141" s="656">
        <v>47025</v>
      </c>
      <c r="J141" s="431"/>
      <c r="K141" s="657"/>
    </row>
    <row r="142" spans="1:11" s="21" customFormat="1">
      <c r="A142" s="582"/>
      <c r="B142" s="652" t="s">
        <v>314</v>
      </c>
      <c r="C142" s="653" t="s">
        <v>1333</v>
      </c>
      <c r="D142" s="654"/>
      <c r="E142" s="625">
        <v>303797400</v>
      </c>
      <c r="F142" s="762">
        <v>296453706.84604573</v>
      </c>
      <c r="G142" s="762">
        <v>300000000</v>
      </c>
      <c r="H142" s="288">
        <v>296453706.84604573</v>
      </c>
      <c r="I142" s="656">
        <v>46290</v>
      </c>
      <c r="J142" s="431"/>
      <c r="K142" s="657"/>
    </row>
    <row r="143" spans="1:11" s="21" customFormat="1">
      <c r="A143" s="582"/>
      <c r="B143" s="652" t="s">
        <v>1088</v>
      </c>
      <c r="C143" s="653" t="s">
        <v>1089</v>
      </c>
      <c r="D143" s="654"/>
      <c r="E143" s="625">
        <v>202870.2521142</v>
      </c>
      <c r="F143" s="762">
        <v>195622.10958793937</v>
      </c>
      <c r="G143" s="762">
        <v>198000</v>
      </c>
      <c r="H143" s="288">
        <v>195622.10958793937</v>
      </c>
      <c r="I143" s="656">
        <v>47129</v>
      </c>
      <c r="J143" s="431"/>
      <c r="K143" s="657"/>
    </row>
    <row r="144" spans="1:11" s="21" customFormat="1">
      <c r="A144" s="582"/>
      <c r="B144" s="652" t="s">
        <v>1088</v>
      </c>
      <c r="C144" s="653" t="s">
        <v>1089</v>
      </c>
      <c r="D144" s="654"/>
      <c r="E144" s="625">
        <v>57134.637503999991</v>
      </c>
      <c r="F144" s="762">
        <v>55568.106471251944</v>
      </c>
      <c r="G144" s="762">
        <v>56000</v>
      </c>
      <c r="H144" s="288">
        <v>55568.106471251944</v>
      </c>
      <c r="I144" s="656">
        <v>47129</v>
      </c>
      <c r="J144" s="431"/>
      <c r="K144" s="657"/>
    </row>
    <row r="145" spans="1:15" s="21" customFormat="1">
      <c r="A145" s="582"/>
      <c r="B145" s="652" t="s">
        <v>1088</v>
      </c>
      <c r="C145" s="653" t="s">
        <v>1089</v>
      </c>
      <c r="D145" s="654"/>
      <c r="E145" s="625">
        <v>1005.31649</v>
      </c>
      <c r="F145" s="762">
        <v>1007.0953472795377</v>
      </c>
      <c r="G145" s="762">
        <v>1000</v>
      </c>
      <c r="H145" s="288">
        <v>1007.0953472795377</v>
      </c>
      <c r="I145" s="656">
        <v>47129</v>
      </c>
      <c r="J145" s="431"/>
      <c r="K145" s="657"/>
    </row>
    <row r="146" spans="1:15" s="21" customFormat="1">
      <c r="A146" s="582"/>
      <c r="B146" s="652" t="s">
        <v>1088</v>
      </c>
      <c r="C146" s="653" t="s">
        <v>1089</v>
      </c>
      <c r="D146" s="654"/>
      <c r="E146" s="625">
        <v>2026.9110393999999</v>
      </c>
      <c r="F146" s="762">
        <v>1998.1669798372002</v>
      </c>
      <c r="G146" s="762">
        <v>2000</v>
      </c>
      <c r="H146" s="288">
        <v>1998.1669798372002</v>
      </c>
      <c r="I146" s="656">
        <v>47129</v>
      </c>
      <c r="J146" s="431"/>
      <c r="K146" s="657"/>
    </row>
    <row r="147" spans="1:15" s="21" customFormat="1">
      <c r="A147" s="582"/>
      <c r="B147" s="652" t="s">
        <v>1329</v>
      </c>
      <c r="C147" s="653" t="s">
        <v>1334</v>
      </c>
      <c r="D147" s="654"/>
      <c r="E147" s="625">
        <v>6110.5627397999997</v>
      </c>
      <c r="F147" s="762">
        <v>5972.0521232229466</v>
      </c>
      <c r="G147" s="762">
        <v>6000</v>
      </c>
      <c r="H147" s="288">
        <v>5972.0521232229466</v>
      </c>
      <c r="I147" s="656">
        <v>47605</v>
      </c>
      <c r="J147" s="431"/>
      <c r="K147" s="657"/>
    </row>
    <row r="148" spans="1:15" s="21" customFormat="1">
      <c r="A148" s="582"/>
      <c r="B148" s="652" t="s">
        <v>1330</v>
      </c>
      <c r="C148" s="653" t="s">
        <v>1335</v>
      </c>
      <c r="D148" s="654"/>
      <c r="E148" s="625">
        <v>64553.695745500001</v>
      </c>
      <c r="F148" s="762">
        <v>65965.712528886914</v>
      </c>
      <c r="G148" s="762">
        <v>65000</v>
      </c>
      <c r="H148" s="288">
        <v>65965.712528886914</v>
      </c>
      <c r="I148" s="656">
        <v>46569</v>
      </c>
      <c r="J148" s="431"/>
      <c r="K148" s="657"/>
    </row>
    <row r="149" spans="1:15" s="129" customFormat="1">
      <c r="A149" s="582"/>
      <c r="B149" s="432" t="s">
        <v>1104</v>
      </c>
      <c r="C149" s="595"/>
      <c r="D149" s="208"/>
      <c r="E149" s="209"/>
      <c r="F149" s="125"/>
      <c r="G149" s="133"/>
      <c r="H149" s="133"/>
      <c r="I149" s="642"/>
    </row>
    <row r="150" spans="1:15" s="21" customFormat="1">
      <c r="A150" s="582"/>
      <c r="B150" s="652" t="s">
        <v>1340</v>
      </c>
      <c r="C150" s="653" t="s">
        <v>1342</v>
      </c>
      <c r="D150" s="654"/>
      <c r="E150" s="658">
        <v>7976.8330288000006</v>
      </c>
      <c r="F150" s="659">
        <v>8071.0435473372736</v>
      </c>
      <c r="G150" s="659">
        <v>8000</v>
      </c>
      <c r="H150" s="659">
        <v>8071.0435473372736</v>
      </c>
      <c r="I150" s="656">
        <v>46990</v>
      </c>
      <c r="J150" s="431"/>
      <c r="K150" s="657"/>
    </row>
    <row r="151" spans="1:15" s="21" customFormat="1">
      <c r="A151" s="582"/>
      <c r="B151" s="652" t="s">
        <v>695</v>
      </c>
      <c r="C151" s="653" t="s">
        <v>1090</v>
      </c>
      <c r="D151" s="654"/>
      <c r="E151" s="658">
        <v>245960</v>
      </c>
      <c r="F151" s="659">
        <v>199970.34284416866</v>
      </c>
      <c r="G151" s="659">
        <v>220000</v>
      </c>
      <c r="H151" s="659">
        <v>199970.34284416866</v>
      </c>
      <c r="I151" s="656">
        <v>46885</v>
      </c>
      <c r="J151" s="431"/>
      <c r="K151" s="657"/>
    </row>
    <row r="152" spans="1:15" s="21" customFormat="1">
      <c r="A152" s="582"/>
      <c r="B152" s="652" t="s">
        <v>1341</v>
      </c>
      <c r="C152" s="653" t="s">
        <v>1343</v>
      </c>
      <c r="D152" s="654"/>
      <c r="E152" s="658">
        <v>19373.8658044</v>
      </c>
      <c r="F152" s="659">
        <v>18668.694609107672</v>
      </c>
      <c r="G152" s="659">
        <v>19000</v>
      </c>
      <c r="H152" s="659">
        <v>18668.694609107672</v>
      </c>
      <c r="I152" s="656">
        <v>47652</v>
      </c>
      <c r="J152" s="431"/>
      <c r="K152" s="657"/>
    </row>
    <row r="153" spans="1:15" s="129" customFormat="1">
      <c r="A153" s="582"/>
      <c r="B153" s="207" t="s">
        <v>316</v>
      </c>
      <c r="C153" s="595"/>
      <c r="D153" s="208"/>
      <c r="E153" s="209"/>
      <c r="F153" s="210"/>
      <c r="G153" s="212"/>
      <c r="H153" s="126"/>
      <c r="I153" s="127"/>
      <c r="J153" s="213"/>
    </row>
    <row r="154" spans="1:15" s="215" customFormat="1">
      <c r="A154" s="584"/>
      <c r="B154" s="207" t="s">
        <v>1112</v>
      </c>
      <c r="C154" s="596"/>
      <c r="D154" s="214"/>
      <c r="E154" s="816">
        <v>11003964758.704386</v>
      </c>
      <c r="F154" s="816">
        <v>10400747785.898273</v>
      </c>
      <c r="G154" s="816">
        <v>10693090000</v>
      </c>
      <c r="H154" s="816">
        <v>10400747785.898273</v>
      </c>
      <c r="I154" s="249"/>
      <c r="J154" s="128"/>
      <c r="K154" s="129"/>
      <c r="N154" s="216"/>
      <c r="O154" s="216"/>
    </row>
    <row r="155" spans="1:15" s="129" customFormat="1">
      <c r="A155" s="582"/>
      <c r="B155" s="207" t="s">
        <v>690</v>
      </c>
      <c r="C155" s="597"/>
      <c r="D155" s="217"/>
      <c r="E155" s="218">
        <v>17097319367.836403</v>
      </c>
      <c r="F155" s="218">
        <v>17097319367.836403</v>
      </c>
      <c r="G155" s="218">
        <v>11632086320</v>
      </c>
      <c r="H155" s="218">
        <v>17097319367.836403</v>
      </c>
      <c r="I155" s="255"/>
      <c r="J155" s="128"/>
      <c r="N155" s="216"/>
      <c r="O155" s="216"/>
    </row>
    <row r="156" spans="1:15" s="21" customFormat="1">
      <c r="A156" s="582"/>
      <c r="B156" s="1"/>
      <c r="C156" s="5"/>
      <c r="F156" s="431"/>
      <c r="I156" s="67"/>
      <c r="N156" s="93"/>
    </row>
    <row r="157" spans="1:15" s="21" customFormat="1">
      <c r="A157" s="582"/>
      <c r="B157" s="1"/>
      <c r="C157" s="5"/>
      <c r="D157" s="134"/>
      <c r="E157" s="312"/>
      <c r="F157" s="431"/>
      <c r="I157" s="67"/>
    </row>
    <row r="158" spans="1:15">
      <c r="A158" s="577"/>
      <c r="B158" s="2" t="s">
        <v>317</v>
      </c>
      <c r="C158" s="99"/>
      <c r="D158" s="135" t="s">
        <v>608</v>
      </c>
      <c r="E158" s="136">
        <v>-11003964758.704386</v>
      </c>
      <c r="G158" s="5"/>
    </row>
    <row r="159" spans="1:15">
      <c r="A159" s="577"/>
      <c r="B159" s="660" t="s">
        <v>318</v>
      </c>
      <c r="C159" s="99"/>
      <c r="D159" s="1"/>
      <c r="E159" s="1"/>
    </row>
    <row r="160" spans="1:15">
      <c r="A160" s="577"/>
      <c r="B160" s="24" t="s">
        <v>916</v>
      </c>
      <c r="C160" s="99"/>
      <c r="D160" s="1"/>
      <c r="E160" s="1"/>
    </row>
    <row r="161" spans="1:9">
      <c r="A161" s="577"/>
      <c r="C161" s="99"/>
      <c r="D161" s="1"/>
      <c r="E161" s="1"/>
    </row>
    <row r="162" spans="1:9">
      <c r="A162" s="577"/>
      <c r="B162" s="822" t="s">
        <v>325</v>
      </c>
      <c r="C162" s="822"/>
      <c r="D162" s="42"/>
      <c r="E162" s="1"/>
    </row>
    <row r="163" spans="1:9" ht="16.5" customHeight="1">
      <c r="A163" s="577"/>
      <c r="B163" s="104" t="s">
        <v>290</v>
      </c>
      <c r="C163" s="590" t="s">
        <v>326</v>
      </c>
      <c r="D163" s="104" t="s">
        <v>327</v>
      </c>
      <c r="E163" s="1"/>
      <c r="G163" s="39"/>
      <c r="H163" s="39"/>
      <c r="I163" s="39"/>
    </row>
    <row r="164" spans="1:9">
      <c r="A164" s="577">
        <v>1301015100211</v>
      </c>
      <c r="B164" s="643" t="s">
        <v>712</v>
      </c>
      <c r="C164" s="637">
        <v>95037409.019999996</v>
      </c>
      <c r="D164" s="644">
        <v>0</v>
      </c>
      <c r="E164" s="1"/>
      <c r="G164" s="645"/>
      <c r="H164" s="645"/>
      <c r="I164" s="645"/>
    </row>
    <row r="165" spans="1:9">
      <c r="A165" s="577">
        <v>1301015100221</v>
      </c>
      <c r="B165" s="643" t="s">
        <v>713</v>
      </c>
      <c r="C165" s="637">
        <v>165187844.55000001</v>
      </c>
      <c r="D165" s="644">
        <v>0</v>
      </c>
      <c r="E165" s="1"/>
    </row>
    <row r="166" spans="1:9">
      <c r="A166" s="577">
        <v>1301015100222</v>
      </c>
      <c r="B166" s="643" t="s">
        <v>324</v>
      </c>
      <c r="C166" s="637">
        <v>5417204.4199999999</v>
      </c>
      <c r="D166" s="644">
        <v>0</v>
      </c>
      <c r="E166" s="1"/>
    </row>
    <row r="167" spans="1:9">
      <c r="A167" s="577">
        <v>1301015100212</v>
      </c>
      <c r="B167" s="643" t="s">
        <v>609</v>
      </c>
      <c r="C167" s="637">
        <v>2245943.38</v>
      </c>
      <c r="D167" s="644">
        <v>0</v>
      </c>
    </row>
    <row r="168" spans="1:9">
      <c r="A168" s="577">
        <v>1301015100212</v>
      </c>
      <c r="B168" s="643" t="s">
        <v>694</v>
      </c>
      <c r="C168" s="637">
        <v>2089856.4900016801</v>
      </c>
      <c r="D168" s="644">
        <v>0</v>
      </c>
      <c r="E168" s="1"/>
    </row>
    <row r="169" spans="1:9">
      <c r="A169" s="577">
        <v>10104</v>
      </c>
      <c r="B169" s="643" t="s">
        <v>917</v>
      </c>
      <c r="C169" s="637">
        <v>658366.59</v>
      </c>
      <c r="D169" s="644">
        <v>0</v>
      </c>
      <c r="F169" s="68"/>
    </row>
    <row r="170" spans="1:9">
      <c r="A170" s="577">
        <v>10104</v>
      </c>
      <c r="B170" s="643" t="s">
        <v>923</v>
      </c>
      <c r="C170" s="637">
        <v>9256092</v>
      </c>
      <c r="D170" s="644">
        <v>0</v>
      </c>
      <c r="F170" s="68"/>
    </row>
    <row r="171" spans="1:9">
      <c r="A171" s="577">
        <v>1301</v>
      </c>
      <c r="B171" s="412" t="s">
        <v>1112</v>
      </c>
      <c r="C171" s="413">
        <v>279892716.45000166</v>
      </c>
      <c r="D171" s="798">
        <v>0</v>
      </c>
      <c r="E171" s="222"/>
      <c r="F171" s="68"/>
    </row>
    <row r="172" spans="1:9" s="132" customFormat="1">
      <c r="A172" s="577"/>
      <c r="B172" s="220" t="s">
        <v>690</v>
      </c>
      <c r="C172" s="413">
        <v>182133375.054021</v>
      </c>
      <c r="D172" s="798">
        <v>0</v>
      </c>
      <c r="E172" s="219"/>
      <c r="I172" s="196"/>
    </row>
    <row r="173" spans="1:9">
      <c r="A173" s="577"/>
      <c r="B173" s="27"/>
      <c r="C173" s="252"/>
      <c r="D173" s="95"/>
    </row>
    <row r="174" spans="1:9">
      <c r="A174" s="577"/>
      <c r="B174" s="27" t="s">
        <v>328</v>
      </c>
      <c r="C174" s="94"/>
      <c r="D174" s="95"/>
    </row>
    <row r="175" spans="1:9">
      <c r="A175" s="577"/>
      <c r="B175" s="24" t="s">
        <v>329</v>
      </c>
      <c r="C175" s="96"/>
      <c r="D175" s="97"/>
    </row>
    <row r="176" spans="1:9">
      <c r="A176" s="577"/>
      <c r="B176" s="27"/>
      <c r="C176" s="94"/>
      <c r="D176" s="95"/>
      <c r="G176" s="5"/>
    </row>
    <row r="177" spans="1:9">
      <c r="A177" s="577"/>
      <c r="B177" s="27" t="s">
        <v>330</v>
      </c>
      <c r="C177" s="94"/>
      <c r="D177" s="95"/>
    </row>
    <row r="178" spans="1:9">
      <c r="A178" s="577"/>
      <c r="B178" s="24" t="s">
        <v>331</v>
      </c>
      <c r="C178" s="96"/>
      <c r="D178" s="97"/>
    </row>
    <row r="179" spans="1:9">
      <c r="A179" s="577"/>
      <c r="B179" s="104" t="s">
        <v>332</v>
      </c>
      <c r="C179" s="590" t="s">
        <v>333</v>
      </c>
      <c r="D179" s="104" t="s">
        <v>334</v>
      </c>
      <c r="E179" s="104" t="s">
        <v>335</v>
      </c>
      <c r="F179" s="104" t="s">
        <v>336</v>
      </c>
      <c r="G179" s="69"/>
    </row>
    <row r="180" spans="1:9">
      <c r="A180" s="577"/>
      <c r="B180" s="624" t="s">
        <v>136</v>
      </c>
      <c r="C180" s="618">
        <v>399807052</v>
      </c>
      <c r="D180" s="644">
        <v>0</v>
      </c>
      <c r="E180" s="622">
        <v>-355973420.91513139</v>
      </c>
      <c r="F180" s="618">
        <v>43833631.08486861</v>
      </c>
      <c r="I180" s="646"/>
    </row>
    <row r="181" spans="1:9">
      <c r="A181" s="577"/>
      <c r="B181" s="624" t="s">
        <v>72</v>
      </c>
      <c r="C181" s="618">
        <v>52640425</v>
      </c>
      <c r="D181" s="644">
        <v>0</v>
      </c>
      <c r="E181" s="622">
        <v>-46869088.656486243</v>
      </c>
      <c r="F181" s="618">
        <v>5771336.343513757</v>
      </c>
      <c r="I181" s="646"/>
    </row>
    <row r="182" spans="1:9">
      <c r="A182" s="577"/>
      <c r="B182" s="624" t="s">
        <v>73</v>
      </c>
      <c r="C182" s="618">
        <v>16034029</v>
      </c>
      <c r="D182" s="644">
        <v>0</v>
      </c>
      <c r="E182" s="622">
        <v>-14276106.75106957</v>
      </c>
      <c r="F182" s="618">
        <v>1757922.24893043</v>
      </c>
      <c r="G182" s="444"/>
      <c r="H182" s="444"/>
      <c r="I182" s="647"/>
    </row>
    <row r="183" spans="1:9">
      <c r="A183" s="577"/>
      <c r="B183" s="624" t="s">
        <v>130</v>
      </c>
      <c r="C183" s="618">
        <v>868004</v>
      </c>
      <c r="D183" s="644">
        <v>0</v>
      </c>
      <c r="E183" s="622">
        <v>-772838.67731281964</v>
      </c>
      <c r="F183" s="618">
        <v>95165.322687180364</v>
      </c>
      <c r="G183" s="444"/>
      <c r="H183" s="444"/>
      <c r="I183" s="647"/>
    </row>
    <row r="184" spans="1:9">
      <c r="A184" s="577">
        <v>1502</v>
      </c>
      <c r="B184" s="412" t="s">
        <v>1112</v>
      </c>
      <c r="C184" s="413">
        <v>469349510</v>
      </c>
      <c r="D184" s="798">
        <v>0</v>
      </c>
      <c r="E184" s="443">
        <v>-417891454.99999994</v>
      </c>
      <c r="F184" s="413">
        <v>51458054.999999978</v>
      </c>
      <c r="G184" s="445"/>
      <c r="H184" s="68"/>
      <c r="I184" s="555"/>
    </row>
    <row r="185" spans="1:9">
      <c r="A185" s="577"/>
      <c r="B185" s="412" t="s">
        <v>690</v>
      </c>
      <c r="C185" s="413">
        <v>215730391</v>
      </c>
      <c r="D185" s="798">
        <v>0</v>
      </c>
      <c r="E185" s="443">
        <v>-93869902</v>
      </c>
      <c r="F185" s="413">
        <v>121860489</v>
      </c>
      <c r="G185" s="445"/>
      <c r="H185" s="444"/>
      <c r="I185" s="446"/>
    </row>
    <row r="186" spans="1:9">
      <c r="A186" s="577"/>
      <c r="B186" s="44"/>
      <c r="C186" s="598"/>
      <c r="D186" s="44"/>
      <c r="F186" s="254"/>
      <c r="G186" s="444"/>
      <c r="H186" s="444"/>
      <c r="I186" s="446"/>
    </row>
    <row r="187" spans="1:9">
      <c r="A187" s="577"/>
      <c r="B187" s="22" t="s">
        <v>337</v>
      </c>
      <c r="G187" s="444"/>
      <c r="H187" s="444"/>
      <c r="I187" s="446"/>
    </row>
    <row r="188" spans="1:9">
      <c r="A188" s="577"/>
      <c r="B188" s="823" t="s">
        <v>331</v>
      </c>
      <c r="C188" s="823"/>
      <c r="D188" s="823"/>
      <c r="G188" s="444"/>
      <c r="H188" s="444"/>
      <c r="I188" s="446"/>
    </row>
    <row r="189" spans="1:9">
      <c r="A189" s="577"/>
      <c r="B189" s="104" t="s">
        <v>332</v>
      </c>
      <c r="C189" s="590" t="s">
        <v>333</v>
      </c>
      <c r="D189" s="104" t="s">
        <v>334</v>
      </c>
      <c r="E189" s="104" t="s">
        <v>335</v>
      </c>
      <c r="F189" s="104" t="s">
        <v>336</v>
      </c>
      <c r="G189" s="444"/>
      <c r="H189" s="444"/>
      <c r="I189" s="446"/>
    </row>
    <row r="190" spans="1:9">
      <c r="A190" s="577"/>
      <c r="B190" s="624" t="s">
        <v>74</v>
      </c>
      <c r="C190" s="618">
        <v>1625909</v>
      </c>
      <c r="D190" s="799">
        <v>0</v>
      </c>
      <c r="E190" s="622">
        <v>-1388787</v>
      </c>
      <c r="F190" s="799">
        <v>237122</v>
      </c>
      <c r="G190" s="445"/>
      <c r="H190" s="648"/>
      <c r="I190" s="446"/>
    </row>
    <row r="191" spans="1:9">
      <c r="A191" s="577"/>
      <c r="B191" s="649" t="s">
        <v>667</v>
      </c>
      <c r="C191" s="618">
        <v>35830536</v>
      </c>
      <c r="D191" s="650">
        <v>0</v>
      </c>
      <c r="E191" s="622">
        <v>-13165509</v>
      </c>
      <c r="F191" s="799">
        <v>22665027</v>
      </c>
      <c r="G191" s="445"/>
      <c r="H191" s="445"/>
      <c r="I191" s="446"/>
    </row>
    <row r="192" spans="1:9">
      <c r="A192" s="577"/>
      <c r="B192" s="649" t="s">
        <v>1353</v>
      </c>
      <c r="C192" s="618">
        <v>267129637</v>
      </c>
      <c r="D192" s="650">
        <v>0</v>
      </c>
      <c r="E192" s="622">
        <v>-248209520</v>
      </c>
      <c r="F192" s="799">
        <v>18920117</v>
      </c>
      <c r="G192" s="445"/>
      <c r="H192" s="445"/>
      <c r="I192" s="446"/>
    </row>
    <row r="193" spans="1:11">
      <c r="A193" s="577"/>
      <c r="B193" s="624" t="s">
        <v>707</v>
      </c>
      <c r="C193" s="618">
        <v>1289374996</v>
      </c>
      <c r="D193" s="650">
        <v>63026200</v>
      </c>
      <c r="E193" s="622">
        <v>-156729703</v>
      </c>
      <c r="F193" s="799">
        <v>1195671493</v>
      </c>
      <c r="G193" s="444"/>
      <c r="H193" s="445"/>
      <c r="I193" s="446"/>
    </row>
    <row r="194" spans="1:11">
      <c r="A194" s="577"/>
      <c r="B194" s="412" t="s">
        <v>1112</v>
      </c>
      <c r="C194" s="413">
        <v>1593961078</v>
      </c>
      <c r="D194" s="413">
        <v>63026200</v>
      </c>
      <c r="E194" s="443">
        <v>-419493519</v>
      </c>
      <c r="F194" s="413">
        <v>1237493759</v>
      </c>
      <c r="G194" s="444"/>
      <c r="H194" s="68"/>
      <c r="I194" s="446"/>
      <c r="J194" s="5"/>
      <c r="K194" s="5"/>
    </row>
    <row r="195" spans="1:11">
      <c r="A195" s="577"/>
      <c r="B195" s="412" t="s">
        <v>690</v>
      </c>
      <c r="C195" s="413">
        <v>1424416841.46</v>
      </c>
      <c r="D195" s="413">
        <v>14830095</v>
      </c>
      <c r="E195" s="443">
        <v>-60672318</v>
      </c>
      <c r="F195" s="413">
        <v>1378574618.46</v>
      </c>
      <c r="G195" s="447"/>
      <c r="H195" s="68"/>
      <c r="I195" s="446"/>
    </row>
    <row r="196" spans="1:11">
      <c r="A196" s="577"/>
      <c r="B196" s="44"/>
      <c r="C196" s="598"/>
      <c r="D196" s="280"/>
      <c r="G196" s="444"/>
      <c r="H196" s="444"/>
      <c r="I196" s="446"/>
    </row>
    <row r="197" spans="1:11">
      <c r="A197" s="577"/>
      <c r="B197" s="22" t="s">
        <v>338</v>
      </c>
      <c r="D197" s="45"/>
      <c r="F197" s="70"/>
      <c r="G197" s="444"/>
      <c r="H197" s="444"/>
      <c r="I197" s="446"/>
    </row>
    <row r="198" spans="1:11" ht="12.45" customHeight="1">
      <c r="A198" s="577"/>
      <c r="B198" s="58" t="s">
        <v>339</v>
      </c>
      <c r="D198" s="45"/>
      <c r="G198" s="444"/>
      <c r="H198" s="444"/>
      <c r="I198" s="446"/>
    </row>
    <row r="199" spans="1:11" ht="12.45" customHeight="1">
      <c r="A199" s="577"/>
      <c r="B199" s="868" t="s">
        <v>332</v>
      </c>
      <c r="C199" s="599" t="s">
        <v>319</v>
      </c>
      <c r="D199" s="112" t="s">
        <v>320</v>
      </c>
      <c r="G199" s="444"/>
      <c r="H199" s="444"/>
      <c r="I199" s="446"/>
    </row>
    <row r="200" spans="1:11">
      <c r="A200" s="577"/>
      <c r="B200" s="869"/>
      <c r="C200" s="600" t="s">
        <v>321</v>
      </c>
      <c r="D200" s="113" t="s">
        <v>321</v>
      </c>
    </row>
    <row r="201" spans="1:11">
      <c r="A201" s="577">
        <v>13040191001</v>
      </c>
      <c r="B201" s="651" t="s">
        <v>340</v>
      </c>
      <c r="C201" s="637">
        <v>314767335</v>
      </c>
      <c r="D201" s="644">
        <v>0</v>
      </c>
    </row>
    <row r="202" spans="1:11">
      <c r="A202" s="577"/>
      <c r="B202" s="651" t="s">
        <v>1087</v>
      </c>
      <c r="C202" s="637">
        <v>90114815.180000007</v>
      </c>
      <c r="D202" s="644">
        <v>0</v>
      </c>
    </row>
    <row r="203" spans="1:11">
      <c r="A203" s="577"/>
      <c r="B203" s="651" t="s">
        <v>918</v>
      </c>
      <c r="C203" s="637">
        <v>175435459.99999997</v>
      </c>
      <c r="D203" s="644">
        <v>0</v>
      </c>
      <c r="G203" s="69"/>
    </row>
    <row r="204" spans="1:11">
      <c r="A204" s="577"/>
      <c r="B204" s="688" t="s">
        <v>1345</v>
      </c>
      <c r="C204" s="637">
        <v>526445498.95999998</v>
      </c>
      <c r="D204" s="644">
        <v>0</v>
      </c>
      <c r="G204" s="69"/>
    </row>
    <row r="205" spans="1:11" s="132" customFormat="1">
      <c r="A205" s="577"/>
      <c r="B205" s="412" t="s">
        <v>1112</v>
      </c>
      <c r="C205" s="413">
        <v>1106763109.1399999</v>
      </c>
      <c r="D205" s="798">
        <v>0</v>
      </c>
      <c r="E205" s="219"/>
      <c r="F205" s="130"/>
      <c r="I205" s="196"/>
    </row>
    <row r="206" spans="1:11" s="132" customFormat="1">
      <c r="A206" s="577"/>
      <c r="B206" s="432" t="s">
        <v>216</v>
      </c>
      <c r="C206" s="801">
        <v>292297168.91159999</v>
      </c>
      <c r="D206" s="798">
        <v>0</v>
      </c>
      <c r="E206" s="219"/>
      <c r="F206" s="130"/>
      <c r="I206" s="196"/>
    </row>
    <row r="207" spans="1:11">
      <c r="A207" s="577"/>
      <c r="B207" s="61"/>
      <c r="C207" s="601">
        <v>0</v>
      </c>
      <c r="D207" s="45"/>
    </row>
    <row r="208" spans="1:11">
      <c r="A208" s="577"/>
      <c r="B208" s="22" t="s">
        <v>341</v>
      </c>
      <c r="D208" s="45"/>
    </row>
    <row r="209" spans="1:9">
      <c r="A209" s="577"/>
      <c r="B209" s="63" t="s">
        <v>342</v>
      </c>
      <c r="D209" s="45"/>
    </row>
    <row r="210" spans="1:9">
      <c r="A210" s="577"/>
      <c r="B210" s="61"/>
      <c r="D210" s="45"/>
    </row>
    <row r="211" spans="1:9">
      <c r="A211" s="577"/>
      <c r="B211" s="61" t="s">
        <v>343</v>
      </c>
      <c r="D211" s="45"/>
    </row>
    <row r="212" spans="1:9">
      <c r="A212" s="577"/>
      <c r="B212" s="63" t="s">
        <v>344</v>
      </c>
      <c r="D212" s="45"/>
    </row>
    <row r="213" spans="1:9">
      <c r="A213" s="577"/>
      <c r="D213" s="45"/>
    </row>
    <row r="214" spans="1:9">
      <c r="A214" s="577"/>
      <c r="B214" s="61" t="s">
        <v>345</v>
      </c>
      <c r="D214" s="45"/>
    </row>
    <row r="215" spans="1:9">
      <c r="A215" s="577"/>
      <c r="B215" s="104" t="s">
        <v>290</v>
      </c>
      <c r="C215" s="590" t="s">
        <v>326</v>
      </c>
      <c r="D215" s="104" t="s">
        <v>327</v>
      </c>
      <c r="G215" s="68"/>
    </row>
    <row r="216" spans="1:9">
      <c r="A216" s="577"/>
      <c r="B216" s="651" t="s">
        <v>1352</v>
      </c>
      <c r="C216" s="637">
        <v>4841846.05</v>
      </c>
      <c r="D216" s="661">
        <v>0</v>
      </c>
      <c r="F216" s="434"/>
      <c r="G216" s="68"/>
    </row>
    <row r="217" spans="1:9">
      <c r="A217" s="577">
        <v>25010140019</v>
      </c>
      <c r="B217" s="662" t="s">
        <v>919</v>
      </c>
      <c r="C217" s="637">
        <v>0</v>
      </c>
      <c r="D217" s="661">
        <v>0</v>
      </c>
    </row>
    <row r="218" spans="1:9" s="132" customFormat="1">
      <c r="A218" s="577"/>
      <c r="B218" s="220" t="s">
        <v>1112</v>
      </c>
      <c r="C218" s="413">
        <v>4841846.05</v>
      </c>
      <c r="D218" s="800">
        <v>0</v>
      </c>
      <c r="E218" s="763"/>
      <c r="I218" s="196"/>
    </row>
    <row r="219" spans="1:9" s="132" customFormat="1">
      <c r="A219" s="577"/>
      <c r="B219" s="220" t="s">
        <v>690</v>
      </c>
      <c r="C219" s="801">
        <v>196298091.54945385</v>
      </c>
      <c r="D219" s="800">
        <v>0</v>
      </c>
      <c r="E219" s="222"/>
      <c r="I219" s="196"/>
    </row>
    <row r="220" spans="1:9">
      <c r="C220" s="601"/>
    </row>
    <row r="222" spans="1:9">
      <c r="A222" s="577"/>
      <c r="B222" s="22" t="s">
        <v>346</v>
      </c>
      <c r="C222" s="99"/>
      <c r="D222" s="1"/>
    </row>
    <row r="223" spans="1:9">
      <c r="A223" s="577"/>
      <c r="B223" s="63" t="s">
        <v>331</v>
      </c>
      <c r="C223" s="99"/>
      <c r="D223" s="1"/>
    </row>
    <row r="224" spans="1:9">
      <c r="A224" s="577"/>
      <c r="B224" s="866" t="s">
        <v>332</v>
      </c>
      <c r="C224" s="599" t="s">
        <v>319</v>
      </c>
      <c r="D224" s="112" t="s">
        <v>320</v>
      </c>
    </row>
    <row r="225" spans="1:9">
      <c r="A225" s="577"/>
      <c r="B225" s="866"/>
      <c r="C225" s="600" t="s">
        <v>321</v>
      </c>
      <c r="D225" s="113" t="s">
        <v>321</v>
      </c>
    </row>
    <row r="226" spans="1:9">
      <c r="A226" s="577"/>
      <c r="B226" s="662" t="s">
        <v>618</v>
      </c>
      <c r="C226" s="637">
        <v>36434689.020000003</v>
      </c>
      <c r="D226" s="661">
        <v>0</v>
      </c>
      <c r="G226" s="69"/>
    </row>
    <row r="227" spans="1:9">
      <c r="A227" s="577"/>
      <c r="B227" s="662" t="s">
        <v>619</v>
      </c>
      <c r="C227" s="637">
        <v>62391473.100000001</v>
      </c>
      <c r="D227" s="661">
        <v>0</v>
      </c>
    </row>
    <row r="228" spans="1:9">
      <c r="A228" s="577">
        <v>25010140009</v>
      </c>
      <c r="B228" s="662" t="s">
        <v>620</v>
      </c>
      <c r="C228" s="637">
        <v>16002503</v>
      </c>
      <c r="D228" s="661">
        <v>0</v>
      </c>
    </row>
    <row r="229" spans="1:9">
      <c r="A229" s="577">
        <v>25010140007</v>
      </c>
      <c r="B229" s="662" t="s">
        <v>623</v>
      </c>
      <c r="C229" s="637">
        <v>41409807</v>
      </c>
      <c r="D229" s="661">
        <v>0</v>
      </c>
    </row>
    <row r="230" spans="1:9">
      <c r="A230" s="577">
        <v>25010140005</v>
      </c>
      <c r="B230" s="662" t="s">
        <v>624</v>
      </c>
      <c r="C230" s="637">
        <v>8757000</v>
      </c>
      <c r="D230" s="661">
        <v>0</v>
      </c>
    </row>
    <row r="231" spans="1:9">
      <c r="A231" s="577">
        <v>250101400113</v>
      </c>
      <c r="B231" s="662" t="s">
        <v>347</v>
      </c>
      <c r="C231" s="637">
        <v>303000000</v>
      </c>
      <c r="D231" s="661">
        <v>0</v>
      </c>
    </row>
    <row r="232" spans="1:9">
      <c r="A232" s="577">
        <v>25010140012</v>
      </c>
      <c r="B232" s="662" t="s">
        <v>621</v>
      </c>
      <c r="C232" s="637">
        <v>25964656.359999999</v>
      </c>
      <c r="D232" s="661">
        <v>0</v>
      </c>
    </row>
    <row r="233" spans="1:9">
      <c r="A233" s="577">
        <v>25010140016</v>
      </c>
      <c r="B233" s="662" t="s">
        <v>920</v>
      </c>
      <c r="C233" s="637">
        <v>54072610.020000003</v>
      </c>
      <c r="D233" s="661">
        <v>0</v>
      </c>
    </row>
    <row r="234" spans="1:9" hidden="1">
      <c r="A234" s="577"/>
      <c r="B234" s="662" t="s">
        <v>141</v>
      </c>
      <c r="C234" s="637">
        <v>0</v>
      </c>
      <c r="D234" s="661">
        <v>0</v>
      </c>
    </row>
    <row r="235" spans="1:9">
      <c r="A235" s="577">
        <v>250101400112</v>
      </c>
      <c r="B235" s="662" t="s">
        <v>921</v>
      </c>
      <c r="C235" s="637">
        <v>70024100</v>
      </c>
      <c r="D235" s="661">
        <v>0</v>
      </c>
    </row>
    <row r="236" spans="1:9" s="543" customFormat="1" hidden="1">
      <c r="A236" s="577"/>
      <c r="B236" s="545" t="s">
        <v>143</v>
      </c>
      <c r="C236" s="592">
        <v>0</v>
      </c>
      <c r="D236" s="544">
        <v>0</v>
      </c>
      <c r="I236" s="542"/>
    </row>
    <row r="237" spans="1:9">
      <c r="A237" s="577">
        <v>25010140017</v>
      </c>
      <c r="B237" s="662" t="s">
        <v>1000</v>
      </c>
      <c r="C237" s="637">
        <v>484684691.22000003</v>
      </c>
      <c r="D237" s="661">
        <v>0</v>
      </c>
    </row>
    <row r="238" spans="1:9" s="543" customFormat="1" hidden="1">
      <c r="A238" s="577"/>
      <c r="B238" s="545" t="s">
        <v>144</v>
      </c>
      <c r="C238" s="592">
        <v>0</v>
      </c>
      <c r="D238" s="544">
        <v>0</v>
      </c>
      <c r="I238" s="542"/>
    </row>
    <row r="239" spans="1:9" s="543" customFormat="1" hidden="1">
      <c r="A239" s="577"/>
      <c r="B239" s="545" t="s">
        <v>80</v>
      </c>
      <c r="C239" s="592">
        <v>0</v>
      </c>
      <c r="D239" s="544">
        <v>0</v>
      </c>
      <c r="I239" s="542"/>
    </row>
    <row r="240" spans="1:9" s="543" customFormat="1" hidden="1">
      <c r="A240" s="577"/>
      <c r="B240" s="545" t="s">
        <v>145</v>
      </c>
      <c r="C240" s="592">
        <v>0</v>
      </c>
      <c r="D240" s="544">
        <v>0</v>
      </c>
      <c r="I240" s="542"/>
    </row>
    <row r="241" spans="1:11" s="543" customFormat="1" hidden="1">
      <c r="A241" s="577"/>
      <c r="B241" s="545" t="s">
        <v>146</v>
      </c>
      <c r="C241" s="592">
        <v>0</v>
      </c>
      <c r="D241" s="544">
        <v>0</v>
      </c>
      <c r="I241" s="542"/>
    </row>
    <row r="242" spans="1:11" s="543" customFormat="1" hidden="1">
      <c r="A242" s="577"/>
      <c r="B242" s="545" t="s">
        <v>147</v>
      </c>
      <c r="C242" s="592">
        <v>0</v>
      </c>
      <c r="D242" s="544">
        <v>0</v>
      </c>
      <c r="I242" s="542"/>
    </row>
    <row r="243" spans="1:11">
      <c r="A243" s="577">
        <v>25010140008</v>
      </c>
      <c r="B243" s="662" t="s">
        <v>622</v>
      </c>
      <c r="C243" s="637">
        <v>22069461</v>
      </c>
      <c r="D243" s="661">
        <v>0</v>
      </c>
      <c r="I243" s="63"/>
    </row>
    <row r="244" spans="1:11">
      <c r="A244" s="577">
        <v>25010140018</v>
      </c>
      <c r="B244" s="662" t="s">
        <v>922</v>
      </c>
      <c r="C244" s="637">
        <v>1512914</v>
      </c>
      <c r="D244" s="661">
        <v>0</v>
      </c>
      <c r="I244" s="63"/>
    </row>
    <row r="245" spans="1:11">
      <c r="A245" s="577"/>
      <c r="B245" s="764" t="s">
        <v>1346</v>
      </c>
      <c r="C245" s="637">
        <v>7306597.5099999998</v>
      </c>
      <c r="D245" s="661">
        <v>0</v>
      </c>
      <c r="I245" s="63"/>
    </row>
    <row r="246" spans="1:11" s="132" customFormat="1">
      <c r="A246" s="577"/>
      <c r="B246" s="412" t="s">
        <v>1112</v>
      </c>
      <c r="C246" s="802">
        <v>1133630502.23</v>
      </c>
      <c r="D246" s="803">
        <v>0</v>
      </c>
      <c r="E246" s="63"/>
      <c r="F246" s="63"/>
      <c r="G246" s="63"/>
      <c r="H246" s="63"/>
      <c r="I246" s="63"/>
      <c r="J246" s="63"/>
      <c r="K246" s="63"/>
    </row>
    <row r="247" spans="1:11" s="132" customFormat="1">
      <c r="A247" s="577"/>
      <c r="B247" s="412" t="s">
        <v>690</v>
      </c>
      <c r="C247" s="804">
        <v>221434502.47999987</v>
      </c>
      <c r="D247" s="803">
        <v>0</v>
      </c>
      <c r="E247" s="219"/>
      <c r="I247" s="196"/>
    </row>
    <row r="248" spans="1:11">
      <c r="A248" s="577"/>
      <c r="B248" s="61"/>
      <c r="C248" s="601"/>
      <c r="D248" s="45"/>
    </row>
    <row r="249" spans="1:11">
      <c r="A249" s="577"/>
      <c r="B249" s="61"/>
      <c r="D249" s="45"/>
    </row>
    <row r="250" spans="1:11">
      <c r="A250" s="577"/>
      <c r="B250" s="2" t="s">
        <v>348</v>
      </c>
    </row>
    <row r="251" spans="1:11">
      <c r="A251" s="577"/>
      <c r="B251" s="58" t="s">
        <v>349</v>
      </c>
      <c r="E251" s="132"/>
    </row>
    <row r="252" spans="1:11">
      <c r="A252" s="577"/>
      <c r="B252" s="866" t="s">
        <v>350</v>
      </c>
      <c r="C252" s="867" t="s">
        <v>351</v>
      </c>
      <c r="D252" s="866" t="s">
        <v>352</v>
      </c>
      <c r="E252" s="870">
        <v>45930</v>
      </c>
      <c r="F252" s="870">
        <v>45657</v>
      </c>
    </row>
    <row r="253" spans="1:11">
      <c r="A253" s="577"/>
      <c r="B253" s="866"/>
      <c r="C253" s="867"/>
      <c r="D253" s="866"/>
      <c r="E253" s="871"/>
      <c r="F253" s="871"/>
    </row>
    <row r="254" spans="1:11">
      <c r="A254" s="577"/>
      <c r="B254" s="438" t="s">
        <v>68</v>
      </c>
      <c r="C254" s="602"/>
      <c r="D254" s="439"/>
      <c r="E254" s="450"/>
      <c r="F254" s="440"/>
    </row>
    <row r="255" spans="1:11" s="672" customFormat="1" ht="27.6">
      <c r="A255" s="663"/>
      <c r="B255" s="664" t="s">
        <v>353</v>
      </c>
      <c r="C255" s="665" t="s">
        <v>49</v>
      </c>
      <c r="D255" s="666" t="s">
        <v>354</v>
      </c>
      <c r="E255" s="667">
        <v>950909944.87</v>
      </c>
      <c r="F255" s="668">
        <v>501581171.42284012</v>
      </c>
      <c r="G255" s="669"/>
      <c r="H255" s="670"/>
      <c r="I255" s="671"/>
    </row>
    <row r="256" spans="1:11" s="672" customFormat="1" ht="55.2">
      <c r="A256" s="663"/>
      <c r="B256" s="664" t="s">
        <v>355</v>
      </c>
      <c r="C256" s="673" t="s">
        <v>356</v>
      </c>
      <c r="D256" s="666" t="s">
        <v>322</v>
      </c>
      <c r="E256" s="667">
        <v>95037409.019999996</v>
      </c>
      <c r="F256" s="667">
        <v>69568102.640001297</v>
      </c>
      <c r="G256" s="674"/>
      <c r="H256" s="675"/>
      <c r="I256" s="671"/>
    </row>
    <row r="257" spans="1:9" s="672" customFormat="1" ht="55.2">
      <c r="A257" s="663"/>
      <c r="B257" s="664" t="s">
        <v>357</v>
      </c>
      <c r="C257" s="673" t="s">
        <v>356</v>
      </c>
      <c r="D257" s="666" t="s">
        <v>323</v>
      </c>
      <c r="E257" s="667">
        <v>165187844.55000001</v>
      </c>
      <c r="F257" s="667">
        <v>82566697.417498589</v>
      </c>
      <c r="G257" s="676"/>
      <c r="I257" s="671"/>
    </row>
    <row r="258" spans="1:9" s="672" customFormat="1" ht="41.4">
      <c r="A258" s="663"/>
      <c r="B258" s="664" t="s">
        <v>358</v>
      </c>
      <c r="C258" s="673" t="s">
        <v>356</v>
      </c>
      <c r="D258" s="666" t="s">
        <v>359</v>
      </c>
      <c r="E258" s="667">
        <v>165187844.55000001</v>
      </c>
      <c r="F258" s="667">
        <v>736277.0343207866</v>
      </c>
      <c r="G258" s="676"/>
      <c r="I258" s="671"/>
    </row>
    <row r="259" spans="1:9" s="672" customFormat="1" ht="27.6">
      <c r="A259" s="663"/>
      <c r="B259" s="664" t="s">
        <v>358</v>
      </c>
      <c r="C259" s="673" t="s">
        <v>356</v>
      </c>
      <c r="D259" s="666" t="s">
        <v>923</v>
      </c>
      <c r="E259" s="667">
        <v>9256092</v>
      </c>
      <c r="F259" s="667">
        <v>0</v>
      </c>
      <c r="G259" s="676"/>
      <c r="I259" s="671"/>
    </row>
    <row r="260" spans="1:9" s="672" customFormat="1" ht="27.6">
      <c r="A260" s="663"/>
      <c r="B260" s="664" t="s">
        <v>924</v>
      </c>
      <c r="C260" s="673" t="s">
        <v>356</v>
      </c>
      <c r="D260" s="666" t="s">
        <v>917</v>
      </c>
      <c r="E260" s="667">
        <v>658366.59</v>
      </c>
      <c r="F260" s="667">
        <v>0</v>
      </c>
      <c r="G260" s="676"/>
      <c r="I260" s="671"/>
    </row>
    <row r="261" spans="1:9" s="672" customFormat="1" ht="41.4">
      <c r="A261" s="663"/>
      <c r="B261" s="677" t="s">
        <v>708</v>
      </c>
      <c r="C261" s="673" t="s">
        <v>356</v>
      </c>
      <c r="D261" s="666" t="s">
        <v>360</v>
      </c>
      <c r="E261" s="667">
        <v>2245943.38</v>
      </c>
      <c r="F261" s="667">
        <v>8840352.9699999094</v>
      </c>
      <c r="G261" s="678"/>
      <c r="H261" s="679"/>
      <c r="I261" s="671"/>
    </row>
    <row r="262" spans="1:9" s="672" customFormat="1" ht="41.4">
      <c r="A262" s="663"/>
      <c r="B262" s="677" t="s">
        <v>710</v>
      </c>
      <c r="C262" s="673" t="s">
        <v>356</v>
      </c>
      <c r="D262" s="666" t="s">
        <v>711</v>
      </c>
      <c r="E262" s="667">
        <v>2089856.4900016801</v>
      </c>
      <c r="F262" s="667">
        <v>226794.26219999976</v>
      </c>
      <c r="G262" s="678"/>
      <c r="H262" s="679"/>
      <c r="I262" s="671"/>
    </row>
    <row r="263" spans="1:9" s="672" customFormat="1" ht="27.6">
      <c r="A263" s="663"/>
      <c r="B263" s="664" t="s">
        <v>409</v>
      </c>
      <c r="C263" s="673" t="s">
        <v>49</v>
      </c>
      <c r="D263" s="666" t="s">
        <v>362</v>
      </c>
      <c r="E263" s="667">
        <v>0</v>
      </c>
      <c r="F263" s="667">
        <v>20195150.999999993</v>
      </c>
      <c r="G263" s="680"/>
      <c r="I263" s="671"/>
    </row>
    <row r="264" spans="1:9" s="132" customFormat="1">
      <c r="A264" s="577"/>
      <c r="B264" s="226" t="s">
        <v>281</v>
      </c>
      <c r="C264" s="603"/>
      <c r="D264" s="227"/>
      <c r="E264" s="805">
        <v>1390573301.4500017</v>
      </c>
      <c r="F264" s="806">
        <v>683714546.74686074</v>
      </c>
      <c r="G264" s="442"/>
      <c r="H264" s="228"/>
      <c r="I264" s="196"/>
    </row>
    <row r="265" spans="1:9" s="132" customFormat="1">
      <c r="A265" s="577"/>
      <c r="B265" s="226" t="s">
        <v>76</v>
      </c>
      <c r="C265" s="603"/>
      <c r="D265" s="227"/>
      <c r="E265" s="807"/>
      <c r="F265" s="808"/>
      <c r="G265" s="229"/>
      <c r="I265" s="196"/>
    </row>
    <row r="266" spans="1:9" s="672" customFormat="1" ht="41.4">
      <c r="A266" s="663"/>
      <c r="B266" s="664" t="s">
        <v>709</v>
      </c>
      <c r="C266" s="673" t="s">
        <v>356</v>
      </c>
      <c r="D266" s="666" t="s">
        <v>361</v>
      </c>
      <c r="E266" s="681">
        <v>-4841846.05</v>
      </c>
      <c r="F266" s="681">
        <v>-68577715.54945384</v>
      </c>
      <c r="G266" s="674"/>
      <c r="H266" s="675"/>
      <c r="I266" s="671"/>
    </row>
    <row r="267" spans="1:9" s="672" customFormat="1" ht="13.8" hidden="1">
      <c r="A267" s="663"/>
      <c r="B267" s="664" t="s">
        <v>65</v>
      </c>
      <c r="C267" s="673" t="s">
        <v>49</v>
      </c>
      <c r="D267" s="666" t="s">
        <v>363</v>
      </c>
      <c r="E267" s="681"/>
      <c r="F267" s="681"/>
      <c r="G267" s="676"/>
      <c r="I267" s="671"/>
    </row>
    <row r="268" spans="1:9" s="672" customFormat="1" ht="13.8">
      <c r="A268" s="663"/>
      <c r="B268" s="664" t="s">
        <v>625</v>
      </c>
      <c r="C268" s="673" t="s">
        <v>49</v>
      </c>
      <c r="D268" s="666" t="s">
        <v>88</v>
      </c>
      <c r="E268" s="682">
        <v>0</v>
      </c>
      <c r="F268" s="681">
        <v>-127720376</v>
      </c>
      <c r="G268" s="676"/>
      <c r="I268" s="671"/>
    </row>
    <row r="269" spans="1:9" s="132" customFormat="1">
      <c r="A269" s="577"/>
      <c r="B269" s="226" t="s">
        <v>287</v>
      </c>
      <c r="C269" s="604"/>
      <c r="D269" s="230"/>
      <c r="E269" s="809">
        <v>-4841846.05</v>
      </c>
      <c r="F269" s="810">
        <v>-196298091.54945385</v>
      </c>
      <c r="G269" s="206"/>
      <c r="H269" s="206"/>
      <c r="I269" s="196"/>
    </row>
    <row r="270" spans="1:9">
      <c r="A270" s="577"/>
      <c r="B270" s="47"/>
      <c r="C270" s="605"/>
      <c r="D270" s="47"/>
    </row>
    <row r="271" spans="1:9">
      <c r="A271" s="577"/>
      <c r="B271" s="47"/>
      <c r="C271" s="605"/>
      <c r="D271" s="47"/>
    </row>
    <row r="272" spans="1:9">
      <c r="A272" s="577"/>
      <c r="B272" s="27" t="s">
        <v>364</v>
      </c>
      <c r="C272" s="606"/>
      <c r="D272" s="27"/>
      <c r="E272" s="27"/>
      <c r="F272" s="27"/>
    </row>
    <row r="273" spans="1:10">
      <c r="A273" s="577"/>
      <c r="B273" s="60" t="s">
        <v>1347</v>
      </c>
      <c r="C273" s="605"/>
      <c r="D273" s="47"/>
    </row>
    <row r="274" spans="1:10" s="34" customFormat="1" ht="15.6" customHeight="1">
      <c r="A274" s="579"/>
      <c r="B274" s="854" t="s">
        <v>365</v>
      </c>
      <c r="C274" s="872" t="s">
        <v>290</v>
      </c>
      <c r="D274" s="873"/>
      <c r="E274" s="854" t="s">
        <v>366</v>
      </c>
      <c r="F274" s="854" t="s">
        <v>367</v>
      </c>
      <c r="G274" s="72"/>
      <c r="H274" s="71"/>
      <c r="I274" s="71"/>
      <c r="J274" s="73"/>
    </row>
    <row r="275" spans="1:10" s="34" customFormat="1">
      <c r="A275" s="579"/>
      <c r="B275" s="855"/>
      <c r="C275" s="874"/>
      <c r="D275" s="875"/>
      <c r="E275" s="855"/>
      <c r="F275" s="855"/>
      <c r="G275" s="72"/>
      <c r="H275" s="71"/>
      <c r="I275" s="71"/>
      <c r="J275" s="73"/>
    </row>
    <row r="276" spans="1:10">
      <c r="A276" s="577"/>
      <c r="B276" s="438" t="s">
        <v>368</v>
      </c>
      <c r="C276" s="602"/>
      <c r="D276" s="439"/>
      <c r="E276" s="439"/>
      <c r="F276" s="440"/>
      <c r="G276" s="449"/>
      <c r="H276" s="74"/>
      <c r="I276" s="74"/>
      <c r="J276" s="75"/>
    </row>
    <row r="277" spans="1:10" ht="15.6" customHeight="1">
      <c r="A277" s="683">
        <v>61020710001001</v>
      </c>
      <c r="B277" s="651" t="s">
        <v>703</v>
      </c>
      <c r="C277" s="878" t="s">
        <v>369</v>
      </c>
      <c r="D277" s="879"/>
      <c r="E277" s="685">
        <v>4935395051.0200005</v>
      </c>
      <c r="F277" s="685">
        <v>3995498961</v>
      </c>
      <c r="G277" s="686"/>
      <c r="H277" s="71"/>
      <c r="I277" s="615"/>
      <c r="J277" s="687"/>
    </row>
    <row r="278" spans="1:10" ht="15.6" customHeight="1">
      <c r="A278" s="683">
        <v>61020710001002</v>
      </c>
      <c r="B278" s="651" t="s">
        <v>704</v>
      </c>
      <c r="C278" s="878" t="s">
        <v>369</v>
      </c>
      <c r="D278" s="879"/>
      <c r="E278" s="685">
        <v>7955123841.0100002</v>
      </c>
      <c r="F278" s="685">
        <v>2160137377</v>
      </c>
      <c r="G278" s="48"/>
      <c r="H278" s="77"/>
      <c r="I278" s="615"/>
      <c r="J278" s="687"/>
    </row>
    <row r="279" spans="1:10" ht="15.6" customHeight="1">
      <c r="A279" s="683">
        <v>61020710001003</v>
      </c>
      <c r="B279" s="688" t="s">
        <v>705</v>
      </c>
      <c r="C279" s="878" t="s">
        <v>369</v>
      </c>
      <c r="D279" s="879"/>
      <c r="E279" s="685">
        <v>59498381.93</v>
      </c>
      <c r="F279" s="685">
        <v>51269816</v>
      </c>
      <c r="G279" s="48"/>
      <c r="H279" s="74"/>
      <c r="I279" s="63"/>
      <c r="J279" s="75"/>
    </row>
    <row r="280" spans="1:10" ht="15.6" customHeight="1">
      <c r="A280" s="577"/>
      <c r="B280" s="688" t="s">
        <v>370</v>
      </c>
      <c r="C280" s="878" t="s">
        <v>369</v>
      </c>
      <c r="D280" s="879"/>
      <c r="E280" s="685">
        <v>0</v>
      </c>
      <c r="F280" s="685">
        <v>66656164</v>
      </c>
      <c r="G280" s="48"/>
      <c r="H280" s="74"/>
      <c r="I280" s="63"/>
      <c r="J280" s="75"/>
    </row>
    <row r="281" spans="1:10" ht="15.6" customHeight="1">
      <c r="A281" s="683">
        <v>61020710001005</v>
      </c>
      <c r="B281" s="688" t="s">
        <v>371</v>
      </c>
      <c r="C281" s="878" t="s">
        <v>369</v>
      </c>
      <c r="D281" s="879"/>
      <c r="E281" s="685">
        <v>833747607.38</v>
      </c>
      <c r="F281" s="685">
        <v>243928419</v>
      </c>
      <c r="G281" s="48"/>
      <c r="H281" s="74"/>
      <c r="I281" s="63"/>
      <c r="J281" s="75"/>
    </row>
    <row r="282" spans="1:10" ht="15.6" hidden="1" customHeight="1">
      <c r="A282" s="577"/>
      <c r="B282" s="651" t="s">
        <v>412</v>
      </c>
      <c r="C282" s="689" t="s">
        <v>413</v>
      </c>
      <c r="D282" s="684"/>
      <c r="E282" s="685">
        <v>0</v>
      </c>
      <c r="F282" s="685"/>
      <c r="G282" s="48"/>
      <c r="H282" s="74"/>
      <c r="I282" s="63"/>
      <c r="J282" s="75"/>
    </row>
    <row r="283" spans="1:10" ht="15.6" customHeight="1">
      <c r="A283" s="683">
        <v>61020710001006</v>
      </c>
      <c r="B283" s="688" t="s">
        <v>693</v>
      </c>
      <c r="C283" s="878" t="s">
        <v>369</v>
      </c>
      <c r="D283" s="879"/>
      <c r="E283" s="685">
        <v>86784274.379999995</v>
      </c>
      <c r="F283" s="661">
        <v>0</v>
      </c>
      <c r="G283" s="48"/>
      <c r="H283" s="74"/>
      <c r="I283" s="63"/>
      <c r="J283" s="75"/>
    </row>
    <row r="284" spans="1:10" ht="15.6" customHeight="1">
      <c r="A284" s="683">
        <v>61020710001007</v>
      </c>
      <c r="B284" s="688" t="s">
        <v>1118</v>
      </c>
      <c r="C284" s="878" t="s">
        <v>369</v>
      </c>
      <c r="D284" s="879"/>
      <c r="E284" s="685">
        <v>529804</v>
      </c>
      <c r="F284" s="661">
        <v>0</v>
      </c>
      <c r="G284" s="48"/>
      <c r="H284" s="74"/>
      <c r="I284" s="63"/>
      <c r="J284" s="75"/>
    </row>
    <row r="285" spans="1:10">
      <c r="A285" s="577"/>
      <c r="B285" s="412" t="s">
        <v>372</v>
      </c>
      <c r="C285" s="607"/>
      <c r="D285" s="437"/>
      <c r="E285" s="76">
        <v>13871078959.719999</v>
      </c>
      <c r="F285" s="76">
        <v>6517490737</v>
      </c>
      <c r="G285" s="64"/>
      <c r="H285" s="48"/>
      <c r="I285" s="63"/>
      <c r="J285" s="75"/>
    </row>
    <row r="286" spans="1:10">
      <c r="A286" s="577"/>
      <c r="B286" s="438" t="s">
        <v>373</v>
      </c>
      <c r="C286" s="602"/>
      <c r="D286" s="439"/>
      <c r="E286" s="440"/>
      <c r="F286" s="90"/>
      <c r="G286" s="48"/>
      <c r="H286" s="74"/>
      <c r="I286" s="63"/>
      <c r="J286" s="75"/>
    </row>
    <row r="287" spans="1:10">
      <c r="A287" s="577"/>
      <c r="B287" s="651" t="s">
        <v>419</v>
      </c>
      <c r="C287" s="876" t="s">
        <v>931</v>
      </c>
      <c r="D287" s="877"/>
      <c r="E287" s="685">
        <v>-296463035.44</v>
      </c>
      <c r="F287" s="661">
        <v>-80801921</v>
      </c>
      <c r="G287" s="48"/>
      <c r="H287" s="74"/>
      <c r="I287" s="63"/>
      <c r="J287" s="75"/>
    </row>
    <row r="288" spans="1:10">
      <c r="A288" s="577"/>
      <c r="B288" s="651" t="s">
        <v>419</v>
      </c>
      <c r="C288" s="729" t="s">
        <v>375</v>
      </c>
      <c r="D288" s="731"/>
      <c r="E288" s="685">
        <v>0</v>
      </c>
      <c r="F288" s="685">
        <v>0</v>
      </c>
      <c r="G288" s="48"/>
      <c r="H288" s="77"/>
      <c r="I288" s="63"/>
      <c r="J288" s="75"/>
    </row>
    <row r="289" spans="1:10">
      <c r="A289" s="577">
        <v>71010701001</v>
      </c>
      <c r="B289" s="651" t="s">
        <v>419</v>
      </c>
      <c r="C289" s="876" t="s">
        <v>102</v>
      </c>
      <c r="D289" s="877" t="s">
        <v>154</v>
      </c>
      <c r="E289" s="685">
        <v>-283288420.57999998</v>
      </c>
      <c r="F289" s="685">
        <v>-40785725</v>
      </c>
      <c r="G289" s="690"/>
      <c r="H289" s="77"/>
      <c r="I289" s="63"/>
      <c r="J289" s="75"/>
    </row>
    <row r="290" spans="1:10">
      <c r="A290" s="577">
        <v>7104073306405</v>
      </c>
      <c r="B290" s="651" t="s">
        <v>419</v>
      </c>
      <c r="C290" s="876" t="s">
        <v>649</v>
      </c>
      <c r="D290" s="877" t="s">
        <v>103</v>
      </c>
      <c r="E290" s="685">
        <v>-719919992.12</v>
      </c>
      <c r="F290" s="685">
        <v>-187261229</v>
      </c>
      <c r="G290" s="690"/>
      <c r="H290" s="77"/>
      <c r="I290" s="63"/>
      <c r="J290" s="75"/>
    </row>
    <row r="291" spans="1:10">
      <c r="A291" s="577">
        <v>7104073306403</v>
      </c>
      <c r="B291" s="651" t="s">
        <v>419</v>
      </c>
      <c r="C291" s="876" t="s">
        <v>104</v>
      </c>
      <c r="D291" s="877" t="s">
        <v>104</v>
      </c>
      <c r="E291" s="685">
        <v>0</v>
      </c>
      <c r="F291" s="685">
        <v>-59517284</v>
      </c>
      <c r="G291" s="690"/>
      <c r="H291" s="77"/>
      <c r="I291" s="63"/>
      <c r="J291" s="75"/>
    </row>
    <row r="292" spans="1:10">
      <c r="A292" s="577">
        <v>7104073306404</v>
      </c>
      <c r="B292" s="651" t="s">
        <v>419</v>
      </c>
      <c r="C292" s="876" t="s">
        <v>105</v>
      </c>
      <c r="D292" s="877"/>
      <c r="E292" s="685">
        <v>-392824662.81999999</v>
      </c>
      <c r="F292" s="685">
        <v>-295992252</v>
      </c>
      <c r="G292" s="690"/>
      <c r="H292" s="77"/>
      <c r="I292" s="63"/>
      <c r="J292" s="75"/>
    </row>
    <row r="293" spans="1:10" ht="15.6" hidden="1" customHeight="1">
      <c r="A293" s="577"/>
      <c r="B293" s="651" t="s">
        <v>419</v>
      </c>
      <c r="C293" s="876" t="s">
        <v>375</v>
      </c>
      <c r="D293" s="877"/>
      <c r="E293" s="685"/>
      <c r="F293" s="691"/>
      <c r="G293" s="690"/>
      <c r="H293" s="77"/>
      <c r="I293" s="63"/>
      <c r="J293" s="75"/>
    </row>
    <row r="294" spans="1:10" ht="15.6" hidden="1" customHeight="1">
      <c r="A294" s="577"/>
      <c r="B294" s="651" t="s">
        <v>419</v>
      </c>
      <c r="C294" s="728" t="s">
        <v>414</v>
      </c>
      <c r="D294" s="731"/>
      <c r="E294" s="685"/>
      <c r="F294" s="691"/>
      <c r="G294" s="690"/>
      <c r="H294" s="77"/>
      <c r="I294" s="63"/>
      <c r="J294" s="75"/>
    </row>
    <row r="295" spans="1:10" ht="15.6" customHeight="1">
      <c r="A295" s="577"/>
      <c r="B295" s="651" t="s">
        <v>419</v>
      </c>
      <c r="C295" s="876" t="s">
        <v>925</v>
      </c>
      <c r="D295" s="877"/>
      <c r="E295" s="685">
        <v>0</v>
      </c>
      <c r="F295" s="685">
        <v>0</v>
      </c>
      <c r="G295" s="690"/>
      <c r="H295" s="77"/>
      <c r="I295" s="63"/>
      <c r="J295" s="75"/>
    </row>
    <row r="296" spans="1:10" ht="15.6" hidden="1" customHeight="1">
      <c r="A296" s="577"/>
      <c r="B296" s="651" t="s">
        <v>419</v>
      </c>
      <c r="C296" s="876" t="s">
        <v>415</v>
      </c>
      <c r="D296" s="877"/>
      <c r="E296" s="685"/>
      <c r="F296" s="691"/>
      <c r="G296" s="690"/>
      <c r="H296" s="77"/>
      <c r="I296" s="63"/>
      <c r="J296" s="75"/>
    </row>
    <row r="297" spans="1:10">
      <c r="A297" s="577">
        <v>71040735011</v>
      </c>
      <c r="B297" s="651" t="s">
        <v>927</v>
      </c>
      <c r="C297" s="876" t="s">
        <v>928</v>
      </c>
      <c r="D297" s="877"/>
      <c r="E297" s="685">
        <v>-122830536.90000001</v>
      </c>
      <c r="F297" s="685">
        <v>0</v>
      </c>
      <c r="G297" s="690"/>
      <c r="H297" s="77"/>
      <c r="I297" s="63"/>
      <c r="J297" s="75"/>
    </row>
    <row r="298" spans="1:10">
      <c r="A298" s="577">
        <v>71040735011</v>
      </c>
      <c r="B298" s="651" t="s">
        <v>420</v>
      </c>
      <c r="C298" s="876" t="s">
        <v>122</v>
      </c>
      <c r="D298" s="877"/>
      <c r="E298" s="685">
        <v>-2309325.1800000002</v>
      </c>
      <c r="F298" s="685">
        <v>-1873143</v>
      </c>
      <c r="G298" s="690"/>
      <c r="H298" s="77"/>
      <c r="I298" s="63"/>
      <c r="J298" s="75"/>
    </row>
    <row r="299" spans="1:10" hidden="1">
      <c r="A299" s="577"/>
      <c r="B299" s="651" t="s">
        <v>376</v>
      </c>
      <c r="C299" s="876" t="s">
        <v>377</v>
      </c>
      <c r="D299" s="877"/>
      <c r="E299" s="685"/>
      <c r="F299" s="691"/>
      <c r="G299" s="690"/>
      <c r="H299" s="77"/>
      <c r="I299" s="63"/>
      <c r="J299" s="75"/>
    </row>
    <row r="300" spans="1:10">
      <c r="A300" s="577">
        <v>71040733019</v>
      </c>
      <c r="B300" s="688" t="s">
        <v>378</v>
      </c>
      <c r="C300" s="728" t="s">
        <v>379</v>
      </c>
      <c r="D300" s="731"/>
      <c r="E300" s="685">
        <v>-135000000</v>
      </c>
      <c r="F300" s="685">
        <v>-135000000</v>
      </c>
      <c r="G300" s="452"/>
      <c r="H300" s="77"/>
      <c r="I300" s="63"/>
      <c r="J300" s="75"/>
    </row>
    <row r="301" spans="1:10" ht="15.6" customHeight="1">
      <c r="A301" s="577"/>
      <c r="B301" s="651" t="s">
        <v>38</v>
      </c>
      <c r="C301" s="729" t="s">
        <v>380</v>
      </c>
      <c r="D301" s="730"/>
      <c r="E301" s="685">
        <v>-3753000</v>
      </c>
      <c r="F301" s="691">
        <v>-3753000</v>
      </c>
      <c r="G301" s="452"/>
      <c r="H301" s="5"/>
      <c r="I301" s="63"/>
      <c r="J301" s="75"/>
    </row>
    <row r="302" spans="1:10">
      <c r="A302" s="577"/>
      <c r="B302" s="688" t="s">
        <v>1107</v>
      </c>
      <c r="C302" s="876" t="s">
        <v>652</v>
      </c>
      <c r="D302" s="877"/>
      <c r="E302" s="685">
        <v>-225000000</v>
      </c>
      <c r="F302" s="685">
        <v>-125665556</v>
      </c>
      <c r="G302" s="452"/>
      <c r="H302" s="77"/>
      <c r="I302" s="63"/>
      <c r="J302" s="75"/>
    </row>
    <row r="303" spans="1:10">
      <c r="A303" s="577"/>
      <c r="B303" s="412" t="s">
        <v>381</v>
      </c>
      <c r="C303" s="607"/>
      <c r="D303" s="437"/>
      <c r="E303" s="76">
        <v>-2181388973.04</v>
      </c>
      <c r="F303" s="76">
        <v>-930650110</v>
      </c>
      <c r="G303" s="452">
        <v>6661000149.1499987</v>
      </c>
      <c r="H303" s="77"/>
      <c r="I303" s="63"/>
      <c r="J303" s="62"/>
    </row>
    <row r="304" spans="1:10">
      <c r="A304" s="577"/>
      <c r="B304" s="27"/>
      <c r="C304" s="606"/>
      <c r="D304" s="49"/>
      <c r="E304" s="50"/>
      <c r="F304" s="78"/>
      <c r="G304" s="452"/>
      <c r="H304" s="77"/>
      <c r="I304" s="63"/>
      <c r="J304" s="62"/>
    </row>
    <row r="305" spans="1:10">
      <c r="A305" s="577"/>
      <c r="B305" s="435" t="s">
        <v>926</v>
      </c>
      <c r="C305" s="606"/>
      <c r="D305" s="49"/>
      <c r="E305" s="50"/>
      <c r="F305" s="78"/>
      <c r="G305" s="452"/>
      <c r="H305" s="77"/>
      <c r="I305" s="63"/>
      <c r="J305" s="62"/>
    </row>
    <row r="306" spans="1:10">
      <c r="A306" s="577"/>
      <c r="B306" s="60"/>
      <c r="C306" s="605"/>
      <c r="D306" s="47"/>
      <c r="F306" s="74"/>
      <c r="G306" s="74"/>
      <c r="H306" s="77"/>
      <c r="I306" s="75"/>
    </row>
    <row r="307" spans="1:10">
      <c r="A307" s="577"/>
      <c r="B307" s="22" t="s">
        <v>382</v>
      </c>
      <c r="C307" s="39"/>
      <c r="H307" s="77"/>
    </row>
    <row r="308" spans="1:10">
      <c r="A308" s="577"/>
      <c r="B308" s="823" t="s">
        <v>383</v>
      </c>
      <c r="C308" s="823"/>
      <c r="D308" s="823"/>
      <c r="E308" s="823"/>
      <c r="F308" s="823"/>
      <c r="H308" s="77"/>
    </row>
    <row r="309" spans="1:10">
      <c r="A309" s="577"/>
      <c r="B309" s="61"/>
      <c r="C309" s="39"/>
      <c r="H309" s="77"/>
    </row>
    <row r="310" spans="1:10">
      <c r="A310" s="586"/>
      <c r="B310" s="22" t="s">
        <v>384</v>
      </c>
      <c r="C310" s="39"/>
      <c r="H310" s="77"/>
    </row>
    <row r="311" spans="1:10">
      <c r="A311" s="577"/>
      <c r="B311" s="22" t="s">
        <v>385</v>
      </c>
      <c r="H311" s="77"/>
    </row>
    <row r="312" spans="1:10">
      <c r="A312" s="577"/>
      <c r="B312" s="63" t="s">
        <v>331</v>
      </c>
    </row>
    <row r="313" spans="1:10">
      <c r="A313" s="577"/>
      <c r="B313" s="114" t="s">
        <v>290</v>
      </c>
      <c r="C313" s="111">
        <v>45930</v>
      </c>
      <c r="D313" s="111">
        <v>45565</v>
      </c>
    </row>
    <row r="314" spans="1:10">
      <c r="A314" s="577"/>
      <c r="B314" s="692" t="s">
        <v>418</v>
      </c>
      <c r="C314" s="693">
        <v>0</v>
      </c>
      <c r="D314" s="694">
        <v>0</v>
      </c>
      <c r="E314" s="1"/>
    </row>
    <row r="315" spans="1:10" s="132" customFormat="1">
      <c r="A315" s="577"/>
      <c r="B315" s="231" t="s">
        <v>167</v>
      </c>
      <c r="C315" s="225">
        <v>0</v>
      </c>
      <c r="D315" s="267">
        <v>0</v>
      </c>
      <c r="E315" s="232"/>
      <c r="F315" s="63"/>
      <c r="G315" s="63"/>
      <c r="H315" s="63"/>
      <c r="I315" s="196"/>
    </row>
    <row r="316" spans="1:10">
      <c r="A316" s="577"/>
      <c r="B316" s="102"/>
    </row>
    <row r="317" spans="1:10">
      <c r="A317" s="577"/>
      <c r="B317" s="61"/>
    </row>
    <row r="318" spans="1:10">
      <c r="A318" s="577"/>
      <c r="B318" s="22" t="s">
        <v>386</v>
      </c>
    </row>
    <row r="319" spans="1:10">
      <c r="A319" s="577"/>
      <c r="B319" s="63" t="s">
        <v>331</v>
      </c>
    </row>
    <row r="320" spans="1:10">
      <c r="A320" s="577"/>
      <c r="B320" s="114" t="s">
        <v>290</v>
      </c>
      <c r="C320" s="111">
        <v>45930</v>
      </c>
      <c r="D320" s="111">
        <v>45565</v>
      </c>
    </row>
    <row r="321" spans="1:9">
      <c r="A321" s="577">
        <v>610407180021</v>
      </c>
      <c r="B321" s="662" t="s">
        <v>387</v>
      </c>
      <c r="C321" s="650">
        <v>407886586.68000001</v>
      </c>
      <c r="D321" s="695">
        <v>219734219</v>
      </c>
    </row>
    <row r="322" spans="1:9">
      <c r="A322" s="577">
        <v>610407180022</v>
      </c>
      <c r="B322" s="662" t="s">
        <v>691</v>
      </c>
      <c r="C322" s="650">
        <v>170352497.08000001</v>
      </c>
      <c r="D322" s="695">
        <v>0</v>
      </c>
    </row>
    <row r="323" spans="1:9">
      <c r="A323" s="577">
        <v>610407180011</v>
      </c>
      <c r="B323" s="662" t="s">
        <v>388</v>
      </c>
      <c r="C323" s="650">
        <v>161202615.21000001</v>
      </c>
      <c r="D323" s="695">
        <v>103552252</v>
      </c>
    </row>
    <row r="324" spans="1:9">
      <c r="A324" s="577">
        <v>610407180012</v>
      </c>
      <c r="B324" s="662" t="s">
        <v>389</v>
      </c>
      <c r="C324" s="650">
        <v>24095864.620000001</v>
      </c>
      <c r="D324" s="695">
        <v>109166989.6981003</v>
      </c>
    </row>
    <row r="325" spans="1:9">
      <c r="A325" s="577">
        <v>610407180031</v>
      </c>
      <c r="B325" s="662" t="s">
        <v>390</v>
      </c>
      <c r="C325" s="650">
        <v>0</v>
      </c>
      <c r="D325" s="695">
        <v>105321163</v>
      </c>
    </row>
    <row r="326" spans="1:9">
      <c r="A326" s="556">
        <v>610407180032</v>
      </c>
      <c r="B326" s="662" t="s">
        <v>692</v>
      </c>
      <c r="C326" s="650">
        <v>77082326.75</v>
      </c>
      <c r="D326" s="695">
        <v>0</v>
      </c>
    </row>
    <row r="327" spans="1:9">
      <c r="A327" s="577">
        <v>610307160061</v>
      </c>
      <c r="B327" s="662" t="s">
        <v>558</v>
      </c>
      <c r="C327" s="650">
        <v>0</v>
      </c>
      <c r="D327" s="695">
        <v>6496429.3693999993</v>
      </c>
    </row>
    <row r="328" spans="1:9">
      <c r="A328" s="577">
        <v>61040734001</v>
      </c>
      <c r="B328" s="662" t="s">
        <v>560</v>
      </c>
      <c r="C328" s="650">
        <v>0</v>
      </c>
      <c r="D328" s="695">
        <v>362660.46300798916</v>
      </c>
    </row>
    <row r="329" spans="1:9">
      <c r="A329" s="577">
        <v>61040730002</v>
      </c>
      <c r="B329" s="662" t="s">
        <v>899</v>
      </c>
      <c r="C329" s="650">
        <v>8830264.4199999999</v>
      </c>
      <c r="D329" s="695">
        <v>0</v>
      </c>
    </row>
    <row r="330" spans="1:9">
      <c r="A330" s="577">
        <v>61040730003</v>
      </c>
      <c r="B330" s="662" t="s">
        <v>607</v>
      </c>
      <c r="C330" s="650">
        <v>0</v>
      </c>
      <c r="D330" s="695">
        <v>21474558.168199997</v>
      </c>
    </row>
    <row r="331" spans="1:9">
      <c r="A331" s="577">
        <v>610407180081</v>
      </c>
      <c r="B331" s="662" t="s">
        <v>644</v>
      </c>
      <c r="C331" s="650">
        <v>10814210</v>
      </c>
      <c r="D331" s="695">
        <v>18722771</v>
      </c>
    </row>
    <row r="332" spans="1:9">
      <c r="A332" s="577">
        <v>61040732003</v>
      </c>
      <c r="B332" s="662" t="s">
        <v>645</v>
      </c>
      <c r="C332" s="650">
        <v>0</v>
      </c>
      <c r="D332" s="695">
        <v>370837.28039999999</v>
      </c>
    </row>
    <row r="333" spans="1:9">
      <c r="A333" s="577">
        <v>61040742001004</v>
      </c>
      <c r="B333" s="662" t="s">
        <v>1119</v>
      </c>
      <c r="C333" s="650">
        <v>7646269.2400000002</v>
      </c>
      <c r="D333" s="695">
        <v>0</v>
      </c>
    </row>
    <row r="334" spans="1:9" s="132" customFormat="1">
      <c r="A334" s="577"/>
      <c r="B334" s="231" t="s">
        <v>167</v>
      </c>
      <c r="C334" s="802">
        <v>867910634</v>
      </c>
      <c r="D334" s="802">
        <v>585201879.97910845</v>
      </c>
      <c r="E334" s="130"/>
      <c r="F334" s="130"/>
      <c r="I334" s="196"/>
    </row>
    <row r="335" spans="1:9" s="221" customFormat="1">
      <c r="A335" s="585"/>
      <c r="B335" s="222"/>
      <c r="C335" s="608">
        <v>0</v>
      </c>
      <c r="D335" s="233"/>
      <c r="I335" s="224"/>
    </row>
    <row r="336" spans="1:9">
      <c r="B336" s="79"/>
      <c r="C336" s="609"/>
      <c r="D336" s="53"/>
    </row>
    <row r="337" spans="1:9">
      <c r="A337" s="577"/>
      <c r="B337" s="829" t="s">
        <v>391</v>
      </c>
      <c r="C337" s="829"/>
    </row>
    <row r="338" spans="1:9">
      <c r="A338" s="577"/>
      <c r="B338" s="2" t="s">
        <v>392</v>
      </c>
    </row>
    <row r="339" spans="1:9">
      <c r="B339" s="79"/>
      <c r="D339" s="53"/>
    </row>
    <row r="340" spans="1:9">
      <c r="A340" s="577"/>
      <c r="B340" s="22" t="s">
        <v>393</v>
      </c>
    </row>
    <row r="341" spans="1:9">
      <c r="A341" s="577"/>
      <c r="B341" s="63" t="s">
        <v>331</v>
      </c>
      <c r="C341" s="609"/>
      <c r="D341" s="52"/>
    </row>
    <row r="342" spans="1:9">
      <c r="A342" s="577"/>
      <c r="B342" s="114" t="s">
        <v>290</v>
      </c>
      <c r="C342" s="705">
        <v>45930</v>
      </c>
      <c r="D342" s="705">
        <v>45565</v>
      </c>
    </row>
    <row r="343" spans="1:9">
      <c r="A343" s="577">
        <v>40401</v>
      </c>
      <c r="B343" s="662" t="s">
        <v>85</v>
      </c>
      <c r="C343" s="650">
        <v>350555973.42000002</v>
      </c>
      <c r="D343" s="695">
        <v>814996198.78604007</v>
      </c>
    </row>
    <row r="344" spans="1:9">
      <c r="A344" s="577">
        <v>61050746012</v>
      </c>
      <c r="B344" s="662" t="s">
        <v>86</v>
      </c>
      <c r="C344" s="695">
        <v>0</v>
      </c>
      <c r="D344" s="695">
        <v>936636</v>
      </c>
    </row>
    <row r="345" spans="1:9">
      <c r="A345" s="577">
        <v>61050746002</v>
      </c>
      <c r="B345" s="662" t="s">
        <v>87</v>
      </c>
      <c r="C345" s="650">
        <v>11.32</v>
      </c>
      <c r="D345" s="695">
        <v>91634.41439999998</v>
      </c>
    </row>
    <row r="346" spans="1:9">
      <c r="A346" s="577">
        <v>61050746010</v>
      </c>
      <c r="B346" s="662" t="s">
        <v>150</v>
      </c>
      <c r="C346" s="650">
        <v>1559936.31</v>
      </c>
      <c r="D346" s="695">
        <v>91923</v>
      </c>
    </row>
    <row r="347" spans="1:9">
      <c r="A347" s="577">
        <v>61050746015</v>
      </c>
      <c r="B347" s="662" t="s">
        <v>88</v>
      </c>
      <c r="C347" s="695">
        <v>0</v>
      </c>
      <c r="D347" s="695">
        <v>11654220</v>
      </c>
    </row>
    <row r="348" spans="1:9" s="132" customFormat="1">
      <c r="A348" s="577"/>
      <c r="B348" s="231" t="s">
        <v>167</v>
      </c>
      <c r="C348" s="225">
        <v>352115921.05000001</v>
      </c>
      <c r="D348" s="802">
        <v>827770612.20044005</v>
      </c>
      <c r="E348" s="130"/>
      <c r="F348" s="130"/>
      <c r="I348" s="196"/>
    </row>
    <row r="349" spans="1:9" s="223" customFormat="1">
      <c r="A349" s="585"/>
      <c r="B349" s="236"/>
      <c r="C349" s="610"/>
      <c r="D349" s="237"/>
      <c r="I349" s="235"/>
    </row>
    <row r="350" spans="1:9">
      <c r="B350" s="52"/>
      <c r="C350" s="609"/>
      <c r="D350" s="52"/>
    </row>
    <row r="351" spans="1:9">
      <c r="A351" s="586"/>
      <c r="B351" s="22" t="s">
        <v>394</v>
      </c>
      <c r="C351" s="39"/>
    </row>
    <row r="352" spans="1:9">
      <c r="A352" s="586"/>
      <c r="B352" s="43" t="s">
        <v>331</v>
      </c>
      <c r="C352" s="39"/>
    </row>
    <row r="353" spans="1:9">
      <c r="A353" s="577"/>
    </row>
    <row r="354" spans="1:9">
      <c r="A354" s="577"/>
      <c r="B354" s="114" t="s">
        <v>290</v>
      </c>
      <c r="C354" s="111">
        <v>45930</v>
      </c>
      <c r="D354" s="111">
        <v>45565</v>
      </c>
    </row>
    <row r="355" spans="1:9" s="132" customFormat="1">
      <c r="A355" s="577"/>
      <c r="B355" s="238" t="s">
        <v>395</v>
      </c>
      <c r="C355" s="279"/>
      <c r="D355" s="811"/>
      <c r="I355" s="196"/>
    </row>
    <row r="356" spans="1:9" s="698" customFormat="1">
      <c r="A356" s="577">
        <v>71040731001</v>
      </c>
      <c r="B356" s="247" t="s">
        <v>119</v>
      </c>
      <c r="C356" s="696">
        <v>12703155.59</v>
      </c>
      <c r="D356" s="697">
        <v>229250000</v>
      </c>
      <c r="F356" s="63"/>
      <c r="G356" s="63"/>
      <c r="H356" s="63"/>
    </row>
    <row r="357" spans="1:9" s="132" customFormat="1">
      <c r="A357" s="577"/>
      <c r="B357" s="239" t="s">
        <v>303</v>
      </c>
      <c r="C357" s="802">
        <v>12703155.59</v>
      </c>
      <c r="D357" s="802">
        <v>229250000</v>
      </c>
      <c r="E357" s="702"/>
      <c r="F357" s="63"/>
      <c r="G357" s="63"/>
      <c r="H357" s="63"/>
      <c r="I357" s="196"/>
    </row>
    <row r="358" spans="1:9" s="132" customFormat="1">
      <c r="A358" s="577"/>
      <c r="B358" s="242" t="s">
        <v>396</v>
      </c>
      <c r="C358" s="263"/>
      <c r="D358" s="268"/>
      <c r="E358" s="313"/>
      <c r="F358" s="63"/>
      <c r="G358" s="63"/>
      <c r="H358" s="63"/>
      <c r="I358" s="196"/>
    </row>
    <row r="359" spans="1:9">
      <c r="A359" s="577">
        <v>71040733008</v>
      </c>
      <c r="B359" s="557" t="s">
        <v>90</v>
      </c>
      <c r="C359" s="696">
        <v>390666685</v>
      </c>
      <c r="D359" s="697">
        <v>244356011</v>
      </c>
      <c r="E359" s="698"/>
    </row>
    <row r="360" spans="1:9">
      <c r="A360" s="577">
        <v>71040733012</v>
      </c>
      <c r="B360" s="557" t="s">
        <v>151</v>
      </c>
      <c r="C360" s="696">
        <v>101722502</v>
      </c>
      <c r="D360" s="697">
        <v>42579242</v>
      </c>
      <c r="E360" s="698"/>
    </row>
    <row r="361" spans="1:9">
      <c r="A361" s="577">
        <v>71040733009</v>
      </c>
      <c r="B361" s="557" t="s">
        <v>91</v>
      </c>
      <c r="C361" s="696">
        <v>51854251</v>
      </c>
      <c r="D361" s="697">
        <v>21504668</v>
      </c>
      <c r="E361" s="698"/>
    </row>
    <row r="362" spans="1:9">
      <c r="A362" s="577">
        <v>71040733010</v>
      </c>
      <c r="B362" s="557" t="s">
        <v>92</v>
      </c>
      <c r="C362" s="696">
        <v>20682796</v>
      </c>
      <c r="D362" s="697">
        <v>21533334</v>
      </c>
      <c r="E362" s="698"/>
    </row>
    <row r="363" spans="1:9">
      <c r="A363" s="577">
        <v>71040733016</v>
      </c>
      <c r="B363" s="557" t="s">
        <v>93</v>
      </c>
      <c r="C363" s="696">
        <v>43785427.520000003</v>
      </c>
      <c r="D363" s="697">
        <v>16724430</v>
      </c>
      <c r="E363" s="698"/>
    </row>
    <row r="364" spans="1:9">
      <c r="A364" s="577">
        <v>71040733017</v>
      </c>
      <c r="B364" s="557" t="s">
        <v>152</v>
      </c>
      <c r="C364" s="696">
        <v>303000000.44999999</v>
      </c>
      <c r="D364" s="697">
        <v>127600000</v>
      </c>
      <c r="E364" s="698"/>
    </row>
    <row r="365" spans="1:9">
      <c r="A365" s="577">
        <v>71040733018</v>
      </c>
      <c r="B365" s="557" t="s">
        <v>646</v>
      </c>
      <c r="C365" s="696">
        <v>56237917.289999999</v>
      </c>
      <c r="D365" s="697">
        <v>41673392</v>
      </c>
      <c r="E365" s="698"/>
    </row>
    <row r="366" spans="1:9">
      <c r="A366" s="577">
        <v>71040733003</v>
      </c>
      <c r="B366" s="557" t="s">
        <v>95</v>
      </c>
      <c r="C366" s="696">
        <v>29725462.5</v>
      </c>
      <c r="D366" s="697">
        <v>80273283</v>
      </c>
      <c r="E366" s="698"/>
    </row>
    <row r="367" spans="1:9">
      <c r="A367" s="577">
        <v>71040733022</v>
      </c>
      <c r="B367" s="557" t="s">
        <v>94</v>
      </c>
      <c r="C367" s="696">
        <v>5821805.9100000001</v>
      </c>
      <c r="D367" s="697">
        <v>27600000</v>
      </c>
      <c r="E367" s="698"/>
    </row>
    <row r="368" spans="1:9">
      <c r="A368" s="556">
        <v>71040733001017</v>
      </c>
      <c r="B368" s="247" t="s">
        <v>907</v>
      </c>
      <c r="C368" s="696">
        <v>122830536.90000001</v>
      </c>
      <c r="D368" s="697">
        <v>0</v>
      </c>
      <c r="E368" s="698"/>
    </row>
    <row r="369" spans="1:7">
      <c r="A369" s="577">
        <v>71040733092</v>
      </c>
      <c r="B369" s="557" t="s">
        <v>682</v>
      </c>
      <c r="C369" s="696">
        <v>9413361</v>
      </c>
      <c r="D369" s="697">
        <v>0</v>
      </c>
      <c r="E369" s="698"/>
    </row>
    <row r="370" spans="1:7">
      <c r="A370" s="577">
        <v>71040733020</v>
      </c>
      <c r="B370" s="557" t="s">
        <v>96</v>
      </c>
      <c r="C370" s="696">
        <v>59566784.5</v>
      </c>
      <c r="D370" s="697">
        <v>36000000</v>
      </c>
      <c r="E370" s="698"/>
      <c r="F370" s="699"/>
      <c r="G370" s="700"/>
    </row>
    <row r="371" spans="1:7">
      <c r="A371" s="577">
        <v>7104073306401</v>
      </c>
      <c r="B371" s="557" t="s">
        <v>98</v>
      </c>
      <c r="C371" s="696">
        <v>0</v>
      </c>
      <c r="D371" s="264">
        <v>52558255.800899997</v>
      </c>
      <c r="E371" s="698"/>
      <c r="F371" s="699"/>
      <c r="G371" s="137"/>
    </row>
    <row r="372" spans="1:7">
      <c r="A372" s="577">
        <v>71040733065</v>
      </c>
      <c r="B372" s="557" t="s">
        <v>100</v>
      </c>
      <c r="C372" s="696">
        <v>24347586.18</v>
      </c>
      <c r="D372" s="264">
        <v>204956775.94000003</v>
      </c>
      <c r="E372" s="698"/>
      <c r="F372" s="699"/>
      <c r="G372" s="137"/>
    </row>
    <row r="373" spans="1:7">
      <c r="A373" s="577">
        <v>71040733003038</v>
      </c>
      <c r="B373" s="557" t="s">
        <v>1108</v>
      </c>
      <c r="C373" s="696">
        <v>226999725</v>
      </c>
      <c r="D373" s="269">
        <v>0</v>
      </c>
      <c r="E373" s="698"/>
      <c r="F373" s="699"/>
      <c r="G373" s="137"/>
    </row>
    <row r="374" spans="1:7">
      <c r="A374" s="577">
        <v>7104073306402</v>
      </c>
      <c r="B374" s="557" t="s">
        <v>101</v>
      </c>
      <c r="C374" s="611">
        <v>37467519.560000002</v>
      </c>
      <c r="D374" s="264">
        <v>100090907.98000002</v>
      </c>
      <c r="E374" s="698"/>
      <c r="F374" s="699"/>
      <c r="G374" s="137"/>
    </row>
    <row r="375" spans="1:7">
      <c r="A375" s="577">
        <v>71040733040</v>
      </c>
      <c r="B375" s="557" t="s">
        <v>107</v>
      </c>
      <c r="C375" s="611">
        <v>0</v>
      </c>
      <c r="D375" s="264">
        <v>178647</v>
      </c>
      <c r="E375" s="698"/>
      <c r="F375" s="699"/>
      <c r="G375" s="137"/>
    </row>
    <row r="376" spans="1:7">
      <c r="A376" s="577">
        <v>71040733047</v>
      </c>
      <c r="B376" s="557" t="s">
        <v>903</v>
      </c>
      <c r="C376" s="696">
        <v>11809322</v>
      </c>
      <c r="D376" s="264">
        <v>3092730</v>
      </c>
      <c r="E376" s="698"/>
      <c r="F376" s="699"/>
      <c r="G376" s="137"/>
    </row>
    <row r="377" spans="1:7">
      <c r="A377" s="577">
        <v>71040733046</v>
      </c>
      <c r="B377" s="557" t="s">
        <v>109</v>
      </c>
      <c r="C377" s="696">
        <v>6327003</v>
      </c>
      <c r="D377" s="264">
        <v>6870836</v>
      </c>
      <c r="E377" s="698"/>
      <c r="F377" s="699"/>
      <c r="G377" s="137"/>
    </row>
    <row r="378" spans="1:7">
      <c r="A378" s="577">
        <v>71040737002</v>
      </c>
      <c r="B378" s="557" t="s">
        <v>110</v>
      </c>
      <c r="C378" s="696">
        <v>341800</v>
      </c>
      <c r="D378" s="264">
        <v>100000</v>
      </c>
      <c r="E378" s="698"/>
      <c r="F378" s="699"/>
      <c r="G378" s="137"/>
    </row>
    <row r="379" spans="1:7">
      <c r="A379" s="577">
        <v>71010705006</v>
      </c>
      <c r="B379" s="557" t="s">
        <v>157</v>
      </c>
      <c r="C379" s="696">
        <v>7201837.0600000005</v>
      </c>
      <c r="D379" s="264">
        <v>1700980</v>
      </c>
      <c r="E379" s="698"/>
      <c r="F379" s="699"/>
      <c r="G379" s="137"/>
    </row>
    <row r="380" spans="1:7">
      <c r="A380" s="577">
        <v>71040733085</v>
      </c>
      <c r="B380" s="557" t="s">
        <v>113</v>
      </c>
      <c r="C380" s="696">
        <v>18000000</v>
      </c>
      <c r="D380" s="264">
        <v>18000000</v>
      </c>
      <c r="E380" s="698"/>
      <c r="F380" s="699"/>
      <c r="G380" s="137"/>
    </row>
    <row r="381" spans="1:7">
      <c r="A381" s="745" t="s">
        <v>114</v>
      </c>
      <c r="B381" s="557" t="s">
        <v>114</v>
      </c>
      <c r="C381" s="611">
        <v>192107401.98999998</v>
      </c>
      <c r="D381" s="264">
        <v>20111875.809999999</v>
      </c>
      <c r="E381" s="698"/>
      <c r="F381" s="699"/>
      <c r="G381" s="137"/>
    </row>
    <row r="382" spans="1:7">
      <c r="A382" s="577">
        <v>71010705002</v>
      </c>
      <c r="B382" s="557" t="s">
        <v>1106</v>
      </c>
      <c r="C382" s="696">
        <v>538350</v>
      </c>
      <c r="D382" s="264">
        <v>0</v>
      </c>
      <c r="E382" s="698"/>
      <c r="F382" s="699"/>
      <c r="G382" s="137"/>
    </row>
    <row r="383" spans="1:7">
      <c r="A383" s="577">
        <v>71010705007</v>
      </c>
      <c r="B383" s="557" t="s">
        <v>929</v>
      </c>
      <c r="C383" s="696">
        <v>469230.39999999997</v>
      </c>
      <c r="D383" s="264">
        <v>0</v>
      </c>
      <c r="E383" s="698"/>
      <c r="F383" s="699"/>
      <c r="G383" s="137"/>
    </row>
    <row r="384" spans="1:7">
      <c r="A384" s="577">
        <v>71040733032</v>
      </c>
      <c r="B384" s="557" t="s">
        <v>115</v>
      </c>
      <c r="C384" s="696">
        <v>3408663.63</v>
      </c>
      <c r="D384" s="264">
        <v>590454.55000000005</v>
      </c>
      <c r="E384" s="698"/>
      <c r="F384" s="699"/>
      <c r="G384" s="137"/>
    </row>
    <row r="385" spans="1:9">
      <c r="A385" s="577">
        <v>71040733014</v>
      </c>
      <c r="B385" s="557" t="s">
        <v>116</v>
      </c>
      <c r="C385" s="611">
        <v>0</v>
      </c>
      <c r="D385" s="264">
        <v>24000000</v>
      </c>
      <c r="E385" s="698"/>
      <c r="F385" s="699"/>
      <c r="G385" s="137"/>
    </row>
    <row r="386" spans="1:9">
      <c r="A386" s="577">
        <v>71040733088</v>
      </c>
      <c r="B386" s="557" t="s">
        <v>117</v>
      </c>
      <c r="C386" s="696">
        <v>8216748</v>
      </c>
      <c r="D386" s="264">
        <v>5731954</v>
      </c>
      <c r="E386" s="698"/>
      <c r="F386" s="648"/>
      <c r="G386" s="137"/>
    </row>
    <row r="387" spans="1:9">
      <c r="A387" s="577">
        <v>71040737006</v>
      </c>
      <c r="B387" s="557" t="s">
        <v>160</v>
      </c>
      <c r="C387" s="696">
        <v>11727</v>
      </c>
      <c r="D387" s="264">
        <v>0</v>
      </c>
      <c r="E387" s="698"/>
      <c r="F387" s="699"/>
      <c r="G387" s="137"/>
    </row>
    <row r="388" spans="1:9">
      <c r="A388" s="577">
        <v>71040735004</v>
      </c>
      <c r="B388" s="557" t="s">
        <v>121</v>
      </c>
      <c r="C388" s="611">
        <v>941448.43</v>
      </c>
      <c r="D388" s="264">
        <v>2014325.4824000001</v>
      </c>
      <c r="E388" s="698"/>
      <c r="F388" s="699"/>
      <c r="G388" s="137"/>
    </row>
    <row r="389" spans="1:9">
      <c r="A389" s="577">
        <v>71040733091</v>
      </c>
      <c r="B389" s="557" t="s">
        <v>123</v>
      </c>
      <c r="C389" s="611">
        <v>0</v>
      </c>
      <c r="D389" s="264">
        <v>2183274</v>
      </c>
      <c r="E389" s="698"/>
      <c r="F389" s="699"/>
      <c r="G389" s="137"/>
    </row>
    <row r="390" spans="1:9">
      <c r="A390" s="577">
        <v>71040733071</v>
      </c>
      <c r="B390" s="557" t="s">
        <v>126</v>
      </c>
      <c r="C390" s="611">
        <v>0</v>
      </c>
      <c r="D390" s="264">
        <v>70402428</v>
      </c>
      <c r="E390" s="698"/>
      <c r="F390" s="699"/>
      <c r="G390" s="137"/>
    </row>
    <row r="391" spans="1:9">
      <c r="A391" s="577">
        <v>71040733073</v>
      </c>
      <c r="B391" s="557" t="s">
        <v>127</v>
      </c>
      <c r="C391" s="696">
        <v>711333</v>
      </c>
      <c r="D391" s="264">
        <v>40737627</v>
      </c>
      <c r="E391" s="698"/>
      <c r="F391" s="699"/>
      <c r="G391" s="137"/>
    </row>
    <row r="392" spans="1:9">
      <c r="A392" s="577">
        <v>71040733074</v>
      </c>
      <c r="B392" s="557" t="s">
        <v>686</v>
      </c>
      <c r="C392" s="696">
        <v>6596577</v>
      </c>
      <c r="D392" s="264">
        <v>0</v>
      </c>
      <c r="E392" s="698"/>
      <c r="F392" s="699"/>
      <c r="G392" s="137"/>
    </row>
    <row r="393" spans="1:9">
      <c r="A393" s="577">
        <v>71040733002006</v>
      </c>
      <c r="B393" s="557" t="s">
        <v>901</v>
      </c>
      <c r="C393" s="696">
        <v>156729703</v>
      </c>
      <c r="D393" s="264">
        <v>0</v>
      </c>
      <c r="E393" s="698"/>
      <c r="F393" s="699"/>
      <c r="G393" s="137"/>
    </row>
    <row r="394" spans="1:9">
      <c r="A394" s="577">
        <v>71040733002</v>
      </c>
      <c r="B394" s="557" t="s">
        <v>900</v>
      </c>
      <c r="C394" s="696">
        <v>100040508</v>
      </c>
      <c r="D394" s="264">
        <v>0</v>
      </c>
      <c r="E394" s="698"/>
      <c r="F394" s="699"/>
      <c r="G394" s="137"/>
    </row>
    <row r="395" spans="1:9" s="132" customFormat="1">
      <c r="A395" s="577"/>
      <c r="B395" s="428" t="s">
        <v>303</v>
      </c>
      <c r="C395" s="802">
        <v>1997574013.3200002</v>
      </c>
      <c r="D395" s="812">
        <v>1213165431.5632999</v>
      </c>
      <c r="E395" s="703"/>
      <c r="F395" s="703"/>
      <c r="G395" s="241"/>
      <c r="H395" s="241"/>
      <c r="I395" s="196"/>
    </row>
    <row r="396" spans="1:9" s="132" customFormat="1">
      <c r="A396" s="577"/>
      <c r="B396" s="429" t="s">
        <v>397</v>
      </c>
      <c r="C396" s="263"/>
      <c r="D396" s="268"/>
      <c r="E396" s="240"/>
      <c r="F396" s="234"/>
      <c r="G396" s="241"/>
      <c r="H396" s="241"/>
      <c r="I396" s="196"/>
    </row>
    <row r="397" spans="1:9" s="698" customFormat="1">
      <c r="A397" s="577">
        <v>71040737003</v>
      </c>
      <c r="B397" s="247" t="s">
        <v>902</v>
      </c>
      <c r="C397" s="696">
        <v>317000000</v>
      </c>
      <c r="D397" s="264">
        <v>0</v>
      </c>
      <c r="F397" s="739"/>
      <c r="G397" s="740"/>
      <c r="H397" s="740"/>
    </row>
    <row r="398" spans="1:9" s="698" customFormat="1">
      <c r="A398" s="577">
        <v>71040737001</v>
      </c>
      <c r="B398" s="247" t="s">
        <v>108</v>
      </c>
      <c r="C398" s="696">
        <v>13932950.949999999</v>
      </c>
      <c r="D398" s="263">
        <v>4880574.3599999994</v>
      </c>
      <c r="F398" s="739"/>
      <c r="G398" s="740"/>
      <c r="H398" s="740"/>
    </row>
    <row r="399" spans="1:9" s="698" customFormat="1">
      <c r="A399" s="577">
        <v>71040737005</v>
      </c>
      <c r="B399" s="247" t="s">
        <v>158</v>
      </c>
      <c r="C399" s="696">
        <v>4392896</v>
      </c>
      <c r="D399" s="263">
        <v>9655184</v>
      </c>
      <c r="F399" s="739"/>
      <c r="G399" s="740"/>
      <c r="H399" s="740"/>
    </row>
    <row r="400" spans="1:9" s="132" customFormat="1">
      <c r="A400" s="577"/>
      <c r="B400" s="428" t="s">
        <v>303</v>
      </c>
      <c r="C400" s="802">
        <v>335325846.94999999</v>
      </c>
      <c r="D400" s="802">
        <v>14535758.359999999</v>
      </c>
      <c r="E400" s="702"/>
      <c r="F400" s="702"/>
      <c r="G400" s="241"/>
      <c r="H400" s="241"/>
      <c r="I400" s="196"/>
    </row>
    <row r="401" spans="1:9" s="132" customFormat="1">
      <c r="A401" s="577"/>
      <c r="B401" s="429" t="s">
        <v>398</v>
      </c>
      <c r="C401" s="279"/>
      <c r="D401" s="268"/>
      <c r="E401" s="234"/>
      <c r="F401" s="234"/>
      <c r="G401" s="241"/>
      <c r="H401" s="241"/>
      <c r="I401" s="196"/>
    </row>
    <row r="402" spans="1:9" s="132" customFormat="1" hidden="1">
      <c r="A402" s="577"/>
      <c r="B402" s="247" t="s">
        <v>410</v>
      </c>
      <c r="C402" s="263">
        <v>0</v>
      </c>
      <c r="D402" s="264">
        <v>0</v>
      </c>
      <c r="E402" s="234"/>
      <c r="F402" s="234"/>
      <c r="G402" s="241"/>
      <c r="H402" s="241"/>
      <c r="I402" s="196"/>
    </row>
    <row r="403" spans="1:9" s="132" customFormat="1" hidden="1">
      <c r="A403" s="577"/>
      <c r="B403" s="247" t="s">
        <v>411</v>
      </c>
      <c r="C403" s="263">
        <v>0</v>
      </c>
      <c r="D403" s="264">
        <v>0</v>
      </c>
      <c r="E403" s="234"/>
      <c r="F403" s="234"/>
      <c r="G403" s="241"/>
      <c r="H403" s="241"/>
      <c r="I403" s="196"/>
    </row>
    <row r="404" spans="1:9">
      <c r="A404" s="577"/>
      <c r="B404" s="247" t="s">
        <v>410</v>
      </c>
      <c r="C404" s="696">
        <v>225000000</v>
      </c>
      <c r="D404" s="264">
        <v>0</v>
      </c>
      <c r="E404" s="698"/>
      <c r="F404" s="137"/>
      <c r="G404" s="740"/>
      <c r="H404" s="740"/>
    </row>
    <row r="405" spans="1:9">
      <c r="A405" s="577">
        <v>71040733063</v>
      </c>
      <c r="B405" s="247" t="s">
        <v>97</v>
      </c>
      <c r="C405" s="696">
        <v>3753000</v>
      </c>
      <c r="D405" s="263">
        <v>3753000</v>
      </c>
      <c r="E405" s="698"/>
      <c r="F405" s="137"/>
      <c r="G405" s="740"/>
      <c r="H405" s="740"/>
    </row>
    <row r="406" spans="1:9">
      <c r="A406" s="577">
        <v>71040733019</v>
      </c>
      <c r="B406" s="247" t="s">
        <v>99</v>
      </c>
      <c r="C406" s="696">
        <v>135000000</v>
      </c>
      <c r="D406" s="263">
        <v>135000000</v>
      </c>
      <c r="E406" s="698"/>
      <c r="F406" s="699"/>
      <c r="G406" s="740"/>
      <c r="H406" s="740"/>
    </row>
    <row r="407" spans="1:9">
      <c r="A407" s="577">
        <v>7104073306405</v>
      </c>
      <c r="B407" s="247" t="s">
        <v>103</v>
      </c>
      <c r="C407" s="696">
        <v>719919992.12</v>
      </c>
      <c r="D407" s="263">
        <v>187261229.27129996</v>
      </c>
      <c r="E407" s="698"/>
      <c r="F407" s="699"/>
      <c r="G407" s="740"/>
      <c r="H407" s="740"/>
    </row>
    <row r="408" spans="1:9">
      <c r="A408" s="577">
        <v>7104073306403</v>
      </c>
      <c r="B408" s="247" t="s">
        <v>104</v>
      </c>
      <c r="C408" s="611">
        <v>0</v>
      </c>
      <c r="D408" s="263">
        <v>59517283.780000001</v>
      </c>
      <c r="E408" s="698"/>
      <c r="F408" s="699"/>
      <c r="G408" s="740"/>
      <c r="H408" s="740"/>
    </row>
    <row r="409" spans="1:9">
      <c r="A409" s="556">
        <v>71040733001015</v>
      </c>
      <c r="B409" s="247" t="s">
        <v>105</v>
      </c>
      <c r="C409" s="696">
        <v>392824662.81999999</v>
      </c>
      <c r="D409" s="263">
        <v>295992252.10000002</v>
      </c>
      <c r="E409" s="698"/>
      <c r="F409" s="699"/>
      <c r="G409" s="740"/>
      <c r="H409" s="740"/>
    </row>
    <row r="410" spans="1:9">
      <c r="A410" s="577"/>
      <c r="B410" s="247" t="s">
        <v>154</v>
      </c>
      <c r="C410" s="611">
        <v>0</v>
      </c>
      <c r="D410" s="263">
        <v>0</v>
      </c>
      <c r="E410" s="698"/>
      <c r="F410" s="699"/>
      <c r="G410" s="740"/>
      <c r="H410" s="740"/>
    </row>
    <row r="411" spans="1:9">
      <c r="A411" s="577">
        <v>71010701004</v>
      </c>
      <c r="B411" s="557" t="s">
        <v>699</v>
      </c>
      <c r="C411" s="696">
        <v>6783830686.0499992</v>
      </c>
      <c r="D411" s="264">
        <v>485863517.26999998</v>
      </c>
      <c r="E411" s="698"/>
      <c r="F411" s="699"/>
      <c r="G411" s="700"/>
    </row>
    <row r="412" spans="1:9">
      <c r="A412" s="577">
        <v>7104073501112</v>
      </c>
      <c r="B412" s="247" t="s">
        <v>374</v>
      </c>
      <c r="C412" s="696">
        <v>284651298.87</v>
      </c>
      <c r="D412" s="264">
        <v>417261394.92199999</v>
      </c>
      <c r="E412" s="698"/>
      <c r="F412" s="699"/>
      <c r="G412" s="740"/>
      <c r="H412" s="740"/>
    </row>
    <row r="413" spans="1:9">
      <c r="A413" s="577">
        <v>7104073501117</v>
      </c>
      <c r="B413" s="247" t="s">
        <v>904</v>
      </c>
      <c r="C413" s="696">
        <v>11811736.57</v>
      </c>
      <c r="D413" s="269">
        <v>0</v>
      </c>
      <c r="E413" s="698"/>
      <c r="F413" s="699"/>
      <c r="G413" s="740"/>
      <c r="H413" s="740"/>
    </row>
    <row r="414" spans="1:9">
      <c r="A414" s="577">
        <v>71040735012</v>
      </c>
      <c r="B414" s="247" t="s">
        <v>639</v>
      </c>
      <c r="C414" s="696">
        <v>2309325.1800000002</v>
      </c>
      <c r="D414" s="264">
        <v>5753209.3607000001</v>
      </c>
      <c r="E414" s="698"/>
      <c r="F414" s="699"/>
      <c r="G414" s="740"/>
      <c r="H414" s="740"/>
    </row>
    <row r="415" spans="1:9">
      <c r="A415" s="556">
        <v>71010703001</v>
      </c>
      <c r="B415" s="247" t="s">
        <v>685</v>
      </c>
      <c r="C415" s="696">
        <v>283288420.57999998</v>
      </c>
      <c r="D415" s="264">
        <v>40785724.799999997</v>
      </c>
      <c r="E415" s="698"/>
      <c r="F415" s="699"/>
      <c r="G415" s="740"/>
      <c r="H415" s="740"/>
    </row>
    <row r="416" spans="1:9" s="132" customFormat="1">
      <c r="A416" s="577"/>
      <c r="B416" s="239" t="s">
        <v>303</v>
      </c>
      <c r="C416" s="802">
        <v>8842389122.1899986</v>
      </c>
      <c r="D416" s="802">
        <v>1631187611.5039997</v>
      </c>
      <c r="E416" s="273"/>
      <c r="F416" s="273"/>
      <c r="G416" s="274"/>
      <c r="H416" s="274"/>
      <c r="I416" s="196"/>
    </row>
    <row r="417" spans="1:10" s="132" customFormat="1">
      <c r="A417" s="577"/>
      <c r="B417" s="244" t="s">
        <v>399</v>
      </c>
      <c r="C417" s="611"/>
      <c r="D417" s="269"/>
      <c r="E417" s="704"/>
      <c r="F417" s="640"/>
      <c r="G417" s="274"/>
      <c r="H417" s="274"/>
      <c r="I417" s="196"/>
    </row>
    <row r="418" spans="1:10">
      <c r="A418" s="577">
        <v>5010302</v>
      </c>
      <c r="B418" s="557" t="s">
        <v>125</v>
      </c>
      <c r="C418" s="696">
        <v>1313949333.5499985</v>
      </c>
      <c r="D418" s="263">
        <v>468710363.74133003</v>
      </c>
      <c r="E418" s="698"/>
      <c r="F418" s="137"/>
      <c r="G418" s="453"/>
      <c r="H418" s="453"/>
    </row>
    <row r="419" spans="1:10">
      <c r="A419" s="577">
        <v>71040733090</v>
      </c>
      <c r="B419" s="557" t="s">
        <v>112</v>
      </c>
      <c r="C419" s="696">
        <v>6743.17</v>
      </c>
      <c r="D419" s="263">
        <v>6405.7358000000004</v>
      </c>
      <c r="E419" s="698"/>
      <c r="F419" s="137"/>
      <c r="G419" s="453"/>
      <c r="H419" s="453"/>
    </row>
    <row r="420" spans="1:10" s="132" customFormat="1">
      <c r="A420" s="577"/>
      <c r="B420" s="239" t="s">
        <v>303</v>
      </c>
      <c r="C420" s="802">
        <v>1313956076.7199986</v>
      </c>
      <c r="D420" s="802">
        <v>468716769.47713006</v>
      </c>
      <c r="E420" s="704"/>
      <c r="F420" s="704"/>
      <c r="G420" s="704"/>
      <c r="H420" s="761"/>
      <c r="I420" s="5"/>
    </row>
    <row r="421" spans="1:10">
      <c r="A421" s="577"/>
      <c r="B421" s="51" t="s">
        <v>133</v>
      </c>
      <c r="C421" s="39"/>
      <c r="D421" s="51"/>
      <c r="E421" s="137"/>
      <c r="F421" s="137"/>
      <c r="G421" s="453"/>
      <c r="H421" s="453"/>
    </row>
    <row r="422" spans="1:10">
      <c r="A422" s="577"/>
      <c r="B422" s="436" t="s">
        <v>926</v>
      </c>
      <c r="C422" s="39"/>
      <c r="D422" s="51"/>
      <c r="E422" s="137"/>
      <c r="F422" s="137"/>
      <c r="G422" s="453"/>
      <c r="H422" s="453"/>
    </row>
    <row r="423" spans="1:10">
      <c r="A423" s="577"/>
      <c r="B423" s="51"/>
      <c r="C423" s="39"/>
      <c r="D423" s="51"/>
      <c r="E423" s="137"/>
      <c r="F423" s="137"/>
      <c r="G423" s="137"/>
      <c r="H423" s="137"/>
    </row>
    <row r="424" spans="1:10">
      <c r="A424" s="577"/>
      <c r="B424" s="829" t="s">
        <v>400</v>
      </c>
      <c r="C424" s="829"/>
      <c r="D424" s="829"/>
      <c r="E424" s="829"/>
      <c r="F424" s="829"/>
    </row>
    <row r="425" spans="1:10">
      <c r="A425" s="577"/>
      <c r="B425" s="22" t="s">
        <v>401</v>
      </c>
    </row>
    <row r="426" spans="1:10">
      <c r="A426" s="577"/>
      <c r="B426" s="63" t="s">
        <v>402</v>
      </c>
    </row>
    <row r="427" spans="1:10">
      <c r="A427" s="577"/>
    </row>
    <row r="428" spans="1:10">
      <c r="A428" s="577"/>
      <c r="B428" s="22" t="s">
        <v>403</v>
      </c>
    </row>
    <row r="429" spans="1:10">
      <c r="A429" s="577"/>
      <c r="B429" s="63" t="s">
        <v>404</v>
      </c>
    </row>
    <row r="430" spans="1:10">
      <c r="A430" s="577"/>
    </row>
    <row r="431" spans="1:10">
      <c r="A431" s="577"/>
      <c r="B431" s="59" t="s">
        <v>405</v>
      </c>
    </row>
    <row r="432" spans="1:10">
      <c r="A432" s="577"/>
      <c r="B432" s="880" t="s">
        <v>1348</v>
      </c>
      <c r="C432" s="880"/>
      <c r="D432" s="880"/>
      <c r="E432" s="880"/>
      <c r="F432" s="880"/>
      <c r="G432" s="880"/>
      <c r="H432" s="880"/>
      <c r="I432" s="880"/>
      <c r="J432" s="880"/>
    </row>
    <row r="433" spans="1:11">
      <c r="A433" s="577"/>
    </row>
    <row r="434" spans="1:11">
      <c r="A434" s="577"/>
      <c r="B434" s="59" t="s">
        <v>406</v>
      </c>
    </row>
    <row r="435" spans="1:11">
      <c r="A435" s="577"/>
      <c r="B435" s="880" t="s">
        <v>628</v>
      </c>
      <c r="C435" s="880"/>
      <c r="D435" s="880"/>
      <c r="E435" s="880"/>
      <c r="F435" s="880"/>
      <c r="G435" s="880"/>
      <c r="H435" s="880"/>
      <c r="I435" s="880"/>
      <c r="J435" s="880"/>
      <c r="K435" s="880"/>
    </row>
    <row r="436" spans="1:11">
      <c r="A436" s="577"/>
      <c r="B436" s="40"/>
      <c r="C436" s="612"/>
      <c r="D436" s="40"/>
      <c r="E436" s="40"/>
      <c r="F436" s="40"/>
    </row>
    <row r="437" spans="1:11">
      <c r="A437" s="577"/>
      <c r="B437" s="59" t="s">
        <v>407</v>
      </c>
    </row>
    <row r="438" spans="1:11">
      <c r="A438" s="577"/>
      <c r="B438" s="55" t="s">
        <v>714</v>
      </c>
      <c r="C438" s="613"/>
      <c r="D438" s="55"/>
      <c r="E438" s="55"/>
      <c r="F438" s="55"/>
      <c r="G438" s="55"/>
      <c r="H438" s="55"/>
    </row>
    <row r="439" spans="1:11">
      <c r="A439" s="577"/>
      <c r="B439" s="40"/>
      <c r="C439" s="612"/>
      <c r="D439" s="40"/>
      <c r="E439" s="40"/>
      <c r="F439" s="40"/>
    </row>
    <row r="440" spans="1:11">
      <c r="A440" s="577"/>
      <c r="B440" s="59"/>
    </row>
    <row r="441" spans="1:11">
      <c r="A441" s="577"/>
      <c r="B441" s="40"/>
      <c r="C441" s="612"/>
      <c r="D441" s="40"/>
      <c r="E441" s="40"/>
      <c r="F441" s="40"/>
    </row>
    <row r="442" spans="1:11">
      <c r="A442" s="577"/>
      <c r="B442" s="40"/>
      <c r="C442" s="612"/>
      <c r="D442" s="40"/>
      <c r="E442" s="40"/>
      <c r="F442" s="40"/>
    </row>
    <row r="443" spans="1:11">
      <c r="A443" s="577"/>
    </row>
    <row r="444" spans="1:11">
      <c r="A444" s="577"/>
    </row>
    <row r="445" spans="1:11">
      <c r="A445" s="577"/>
      <c r="B445" s="57" t="s">
        <v>1082</v>
      </c>
      <c r="D445" s="13"/>
      <c r="F445" s="156"/>
      <c r="I445" s="117" t="s">
        <v>1091</v>
      </c>
    </row>
    <row r="446" spans="1:11">
      <c r="A446" s="577"/>
      <c r="B446" s="56" t="s">
        <v>1350</v>
      </c>
      <c r="D446" s="85"/>
      <c r="F446" s="118"/>
      <c r="I446" s="118" t="s">
        <v>610</v>
      </c>
    </row>
  </sheetData>
  <mergeCells count="86">
    <mergeCell ref="C297:D297"/>
    <mergeCell ref="B4:K4"/>
    <mergeCell ref="B11:K11"/>
    <mergeCell ref="B25:K25"/>
    <mergeCell ref="B26:K26"/>
    <mergeCell ref="B28:K28"/>
    <mergeCell ref="B29:K29"/>
    <mergeCell ref="B30:K30"/>
    <mergeCell ref="B31:K31"/>
    <mergeCell ref="B13:K13"/>
    <mergeCell ref="B47:K47"/>
    <mergeCell ref="B48:K48"/>
    <mergeCell ref="B51:K51"/>
    <mergeCell ref="B54:K54"/>
    <mergeCell ref="B35:K35"/>
    <mergeCell ref="B38:K38"/>
    <mergeCell ref="B39:K39"/>
    <mergeCell ref="B42:K42"/>
    <mergeCell ref="B43:K43"/>
    <mergeCell ref="B44:K44"/>
    <mergeCell ref="C302:D302"/>
    <mergeCell ref="C298:D298"/>
    <mergeCell ref="C299:D299"/>
    <mergeCell ref="C293:D293"/>
    <mergeCell ref="E252:E253"/>
    <mergeCell ref="C277:D277"/>
    <mergeCell ref="C290:D290"/>
    <mergeCell ref="C291:D291"/>
    <mergeCell ref="C292:D292"/>
    <mergeCell ref="C279:D279"/>
    <mergeCell ref="C281:D281"/>
    <mergeCell ref="C278:D278"/>
    <mergeCell ref="B308:F308"/>
    <mergeCell ref="B337:C337"/>
    <mergeCell ref="B424:F424"/>
    <mergeCell ref="B432:J432"/>
    <mergeCell ref="B435:K435"/>
    <mergeCell ref="C287:D287"/>
    <mergeCell ref="C289:D289"/>
    <mergeCell ref="C280:D280"/>
    <mergeCell ref="C295:D295"/>
    <mergeCell ref="C296:D296"/>
    <mergeCell ref="C283:D283"/>
    <mergeCell ref="C284:D284"/>
    <mergeCell ref="F252:F253"/>
    <mergeCell ref="B274:B275"/>
    <mergeCell ref="C274:D275"/>
    <mergeCell ref="E274:E275"/>
    <mergeCell ref="F274:F275"/>
    <mergeCell ref="B188:D188"/>
    <mergeCell ref="B224:B225"/>
    <mergeCell ref="B252:B253"/>
    <mergeCell ref="C252:C253"/>
    <mergeCell ref="D252:D253"/>
    <mergeCell ref="B199:B200"/>
    <mergeCell ref="B70:H70"/>
    <mergeCell ref="I118:I119"/>
    <mergeCell ref="B162:C162"/>
    <mergeCell ref="B117:H117"/>
    <mergeCell ref="B118:B119"/>
    <mergeCell ref="C118:D119"/>
    <mergeCell ref="E118:E119"/>
    <mergeCell ref="F118:F119"/>
    <mergeCell ref="G118:G119"/>
    <mergeCell ref="H118:H119"/>
    <mergeCell ref="E67:E68"/>
    <mergeCell ref="F67:F68"/>
    <mergeCell ref="G67:G68"/>
    <mergeCell ref="H67:H68"/>
    <mergeCell ref="B69:H69"/>
    <mergeCell ref="B18:K19"/>
    <mergeCell ref="B22:K23"/>
    <mergeCell ref="B96:B97"/>
    <mergeCell ref="C96:C97"/>
    <mergeCell ref="D96:D97"/>
    <mergeCell ref="E96:E97"/>
    <mergeCell ref="F96:F97"/>
    <mergeCell ref="B59:H59"/>
    <mergeCell ref="B60:B61"/>
    <mergeCell ref="C60:C61"/>
    <mergeCell ref="D60:D61"/>
    <mergeCell ref="B66:H66"/>
    <mergeCell ref="B95:H95"/>
    <mergeCell ref="B67:B68"/>
    <mergeCell ref="C67:C68"/>
    <mergeCell ref="D67:D68"/>
  </mergeCells>
  <pageMargins left="0.23622047244094491" right="0.23622047244094491" top="0.74803149606299213" bottom="0.74803149606299213" header="0.31496062992125984" footer="0.31496062992125984"/>
  <pageSetup paperSize="9" scale="70"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DEE20-F00D-465F-9104-6C043069CD19}">
  <sheetPr>
    <tabColor rgb="FF92D050"/>
  </sheetPr>
  <dimension ref="A1:R110"/>
  <sheetViews>
    <sheetView topLeftCell="A76" workbookViewId="0">
      <selection activeCell="I111" sqref="I111"/>
    </sheetView>
  </sheetViews>
  <sheetFormatPr baseColWidth="10" defaultRowHeight="14.4"/>
  <cols>
    <col min="2" max="2" width="13" bestFit="1" customWidth="1"/>
    <col min="3" max="3" width="41.44140625" customWidth="1"/>
    <col min="6" max="7" width="12" bestFit="1" customWidth="1"/>
    <col min="13" max="13" width="14.5546875" style="554" bestFit="1" customWidth="1"/>
    <col min="14" max="14" width="13.5546875" style="554" bestFit="1" customWidth="1"/>
    <col min="16" max="16" width="12.6640625" bestFit="1" customWidth="1"/>
  </cols>
  <sheetData>
    <row r="1" spans="1:18">
      <c r="A1" s="752">
        <v>45930</v>
      </c>
      <c r="B1" s="753" t="s">
        <v>1121</v>
      </c>
      <c r="C1" s="754" t="s">
        <v>1122</v>
      </c>
      <c r="D1" s="755" t="s">
        <v>450</v>
      </c>
      <c r="E1" s="755" t="s">
        <v>788</v>
      </c>
      <c r="F1" s="756">
        <v>529804</v>
      </c>
      <c r="G1" s="756">
        <v>529804</v>
      </c>
      <c r="H1" s="757">
        <v>74.98</v>
      </c>
      <c r="I1" s="758" t="str">
        <f>IFERROR(+VLOOKUP(B1,[1]Criterio!$A$2:$D$1739,3,0),"")</f>
        <v>Fondo Capital Plus PYG</v>
      </c>
      <c r="J1" s="758" t="str">
        <f>IFERROR(+VLOOKUP(B1,[1]Criterio!$A$2:$D$1739,4,0),"")</f>
        <v>Fondo Capital Plus PYG</v>
      </c>
      <c r="K1" s="758" t="str">
        <f>IFERROR(+VLOOKUP(B1,[1]Criterio!$A$2:$E$1739,5,0),"")</f>
        <v>Ingresos</v>
      </c>
      <c r="M1" s="554" t="e">
        <f>+SUMIFS(#REF!,#REF!,Hoja2!B1)</f>
        <v>#REF!</v>
      </c>
      <c r="N1" s="554" t="e">
        <f>+G1-M1</f>
        <v>#REF!</v>
      </c>
    </row>
    <row r="2" spans="1:18">
      <c r="A2" s="752">
        <v>45930</v>
      </c>
      <c r="B2" s="753" t="s">
        <v>1123</v>
      </c>
      <c r="C2" s="754" t="s">
        <v>1124</v>
      </c>
      <c r="D2" s="755" t="s">
        <v>450</v>
      </c>
      <c r="E2" s="755" t="s">
        <v>788</v>
      </c>
      <c r="F2" s="756">
        <v>4935395051.0200005</v>
      </c>
      <c r="G2" s="756">
        <v>4935395051.0200005</v>
      </c>
      <c r="H2" s="757">
        <v>635101.96</v>
      </c>
      <c r="I2" s="758" t="str">
        <f>IFERROR(+VLOOKUP(B2,[1]Criterio!$A$2:$D$1739,3,0),"")</f>
        <v>Moderado PYG</v>
      </c>
      <c r="J2" s="758" t="str">
        <f>IFERROR(+VLOOKUP(B2,[1]Criterio!$A$2:$D$1739,4,0),"")</f>
        <v>Moderado PYG</v>
      </c>
      <c r="K2" s="758" t="str">
        <f>IFERROR(+VLOOKUP(B2,[1]Criterio!$A$2:$E$1739,5,0),"")</f>
        <v>Ingresos</v>
      </c>
      <c r="M2" s="554" t="e">
        <f>+SUMIFS(#REF!,#REF!,Hoja2!B2)</f>
        <v>#REF!</v>
      </c>
      <c r="N2" s="554" t="e">
        <f t="shared" ref="N2:N65" si="0">+G2-M2</f>
        <v>#REF!</v>
      </c>
    </row>
    <row r="3" spans="1:18">
      <c r="A3" s="752">
        <v>45930</v>
      </c>
      <c r="B3" s="753" t="s">
        <v>1125</v>
      </c>
      <c r="C3" s="754" t="s">
        <v>1126</v>
      </c>
      <c r="D3" s="755" t="s">
        <v>277</v>
      </c>
      <c r="E3" s="755" t="s">
        <v>788</v>
      </c>
      <c r="F3" s="756">
        <v>1030482.39</v>
      </c>
      <c r="G3" s="756">
        <v>7955123841.0100002</v>
      </c>
      <c r="H3" s="757">
        <v>1030482.39</v>
      </c>
      <c r="I3" s="758" t="str">
        <f>IFERROR(+VLOOKUP(B3,[1]Criterio!$A$2:$D$1739,3,0),"")</f>
        <v>Moderado USD</v>
      </c>
      <c r="J3" s="758" t="str">
        <f>IFERROR(+VLOOKUP(B3,[1]Criterio!$A$2:$D$1739,4,0),"")</f>
        <v>Moderado USD</v>
      </c>
      <c r="K3" s="758" t="str">
        <f>IFERROR(+VLOOKUP(B3,[1]Criterio!$A$2:$E$1739,5,0),"")</f>
        <v>Ingresos</v>
      </c>
      <c r="M3" s="554" t="e">
        <f>+SUMIFS(#REF!,#REF!,Hoja2!B3)</f>
        <v>#REF!</v>
      </c>
      <c r="N3" s="554" t="e">
        <f t="shared" si="0"/>
        <v>#REF!</v>
      </c>
    </row>
    <row r="4" spans="1:18">
      <c r="A4" s="752">
        <v>45930</v>
      </c>
      <c r="B4" s="753" t="s">
        <v>1127</v>
      </c>
      <c r="C4" s="754" t="s">
        <v>1128</v>
      </c>
      <c r="D4" s="755" t="s">
        <v>450</v>
      </c>
      <c r="E4" s="755" t="s">
        <v>788</v>
      </c>
      <c r="F4" s="756">
        <v>59498381.93</v>
      </c>
      <c r="G4" s="756">
        <v>59498381.93</v>
      </c>
      <c r="H4" s="757">
        <v>7696.86</v>
      </c>
      <c r="I4" s="758" t="str">
        <f>IFERROR(+VLOOKUP(B4,[1]Criterio!$A$2:$D$1739,3,0),"")</f>
        <v>Fondo Eydisa</v>
      </c>
      <c r="J4" s="758" t="str">
        <f>IFERROR(+VLOOKUP(B4,[1]Criterio!$A$2:$D$1739,4,0),"")</f>
        <v>Fondo Eydisa</v>
      </c>
      <c r="K4" s="758" t="str">
        <f>IFERROR(+VLOOKUP(B4,[1]Criterio!$A$2:$E$1739,5,0),"")</f>
        <v>Ingresos</v>
      </c>
      <c r="M4" s="554" t="e">
        <f>+SUMIFS(#REF!,#REF!,Hoja2!B4)</f>
        <v>#REF!</v>
      </c>
      <c r="N4" s="554" t="e">
        <f t="shared" si="0"/>
        <v>#REF!</v>
      </c>
    </row>
    <row r="5" spans="1:18">
      <c r="A5" s="752">
        <v>45930</v>
      </c>
      <c r="B5" s="753" t="s">
        <v>1129</v>
      </c>
      <c r="C5" s="754" t="s">
        <v>1130</v>
      </c>
      <c r="D5" s="755" t="s">
        <v>450</v>
      </c>
      <c r="E5" s="755" t="s">
        <v>788</v>
      </c>
      <c r="F5" s="756">
        <v>833747607.38</v>
      </c>
      <c r="G5" s="756">
        <v>833747607.38</v>
      </c>
      <c r="H5" s="757">
        <v>108789.08</v>
      </c>
      <c r="I5" s="758" t="str">
        <f>IFERROR(+VLOOKUP(B5,[1]Criterio!$A$2:$D$1739,3,0),"")</f>
        <v>Fondo Evolucion PYG</v>
      </c>
      <c r="J5" s="758" t="str">
        <f>IFERROR(+VLOOKUP(B5,[1]Criterio!$A$2:$D$1739,4,0),"")</f>
        <v>Fondo Evolucion PYG</v>
      </c>
      <c r="K5" s="758" t="str">
        <f>IFERROR(+VLOOKUP(B5,[1]Criterio!$A$2:$E$1739,5,0),"")</f>
        <v>Ingresos</v>
      </c>
      <c r="M5" s="554" t="e">
        <f>+SUMIFS(#REF!,#REF!,Hoja2!B5)</f>
        <v>#REF!</v>
      </c>
      <c r="N5" s="554" t="e">
        <f t="shared" si="0"/>
        <v>#REF!</v>
      </c>
    </row>
    <row r="6" spans="1:18">
      <c r="A6" s="752">
        <v>45930</v>
      </c>
      <c r="B6" s="753" t="s">
        <v>1131</v>
      </c>
      <c r="C6" s="754" t="s">
        <v>1132</v>
      </c>
      <c r="D6" s="755" t="s">
        <v>277</v>
      </c>
      <c r="E6" s="755" t="s">
        <v>788</v>
      </c>
      <c r="F6" s="756">
        <v>11333.25</v>
      </c>
      <c r="G6" s="756">
        <v>86784274.379999995</v>
      </c>
      <c r="H6" s="757">
        <v>11333.25</v>
      </c>
      <c r="I6" s="758" t="str">
        <f>IFERROR(+VLOOKUP(B6,[1]Criterio!$A$2:$D$1739,3,0),"")</f>
        <v>Fondo Evolucion USD</v>
      </c>
      <c r="J6" s="758" t="str">
        <f>IFERROR(+VLOOKUP(B6,[1]Criterio!$A$2:$D$1739,4,0),"")</f>
        <v>Fondo Evolucion USD</v>
      </c>
      <c r="K6" s="758" t="str">
        <f>IFERROR(+VLOOKUP(B6,[1]Criterio!$A$2:$E$1739,5,0),"")</f>
        <v>Ingresos</v>
      </c>
      <c r="M6" s="554" t="e">
        <f>+SUMIFS(#REF!,#REF!,Hoja2!B6)</f>
        <v>#REF!</v>
      </c>
      <c r="N6" s="554" t="e">
        <f t="shared" si="0"/>
        <v>#REF!</v>
      </c>
    </row>
    <row r="7" spans="1:18">
      <c r="A7" s="752">
        <v>45930</v>
      </c>
      <c r="B7" s="753" t="s">
        <v>1133</v>
      </c>
      <c r="C7" s="754" t="s">
        <v>1134</v>
      </c>
      <c r="D7" s="755" t="s">
        <v>277</v>
      </c>
      <c r="E7" s="755" t="s">
        <v>788</v>
      </c>
      <c r="F7" s="756">
        <v>4.78</v>
      </c>
      <c r="G7" s="756">
        <v>8830264.4199999999</v>
      </c>
      <c r="H7" s="757">
        <v>4.78</v>
      </c>
      <c r="I7" s="758" t="str">
        <f>IFERROR(+VLOOKUP(B7,[1]Criterio!$A$2:$D$1739,3,0),"")</f>
        <v>Trading</v>
      </c>
      <c r="J7" s="758" t="str">
        <f>IFERROR(+VLOOKUP(B7,[1]Criterio!$A$2:$D$1739,4,0),"")</f>
        <v>Trading</v>
      </c>
      <c r="K7" s="758" t="str">
        <f>IFERROR(+VLOOKUP(B7,[1]Criterio!$A$2:$E$1739,5,0),"")</f>
        <v>Ingresos</v>
      </c>
      <c r="M7" s="554" t="e">
        <f>+SUMIFS(#REF!,#REF!,Hoja2!B7)</f>
        <v>#REF!</v>
      </c>
      <c r="N7" s="554" t="e">
        <f t="shared" si="0"/>
        <v>#REF!</v>
      </c>
    </row>
    <row r="8" spans="1:18">
      <c r="A8" s="752">
        <v>45930</v>
      </c>
      <c r="B8" s="753" t="s">
        <v>1135</v>
      </c>
      <c r="C8" s="754" t="s">
        <v>1136</v>
      </c>
      <c r="D8" s="755" t="s">
        <v>450</v>
      </c>
      <c r="E8" s="755" t="s">
        <v>788</v>
      </c>
      <c r="F8" s="756">
        <v>161202618.25</v>
      </c>
      <c r="G8" s="756">
        <v>161202615.21000001</v>
      </c>
      <c r="H8" s="757">
        <v>20801.41</v>
      </c>
      <c r="I8" s="758" t="str">
        <f>IFERROR(+VLOOKUP(B8,[1]Criterio!$A$2:$D$1739,3,0),"")</f>
        <v>Intereses por Inversiones</v>
      </c>
      <c r="J8" s="758" t="str">
        <f>IFERROR(+VLOOKUP(B8,[1]Criterio!$A$2:$D$1739,4,0),"")</f>
        <v>Rendimiento CDA's</v>
      </c>
      <c r="K8" s="758" t="str">
        <f>IFERROR(+VLOOKUP(B8,[1]Criterio!$A$2:$E$1739,5,0),"")</f>
        <v>Ingresos</v>
      </c>
      <c r="M8" s="554" t="e">
        <f>+SUMIFS(#REF!,#REF!,Hoja2!B8)</f>
        <v>#REF!</v>
      </c>
      <c r="N8" s="554" t="e">
        <f t="shared" si="0"/>
        <v>#REF!</v>
      </c>
    </row>
    <row r="9" spans="1:18">
      <c r="A9" s="752">
        <v>45930</v>
      </c>
      <c r="B9" s="753" t="s">
        <v>1137</v>
      </c>
      <c r="C9" s="754" t="s">
        <v>1138</v>
      </c>
      <c r="D9" s="755" t="s">
        <v>277</v>
      </c>
      <c r="E9" s="755" t="s">
        <v>788</v>
      </c>
      <c r="F9" s="756">
        <v>3040.66</v>
      </c>
      <c r="G9" s="756">
        <v>24095864.620000001</v>
      </c>
      <c r="H9" s="757">
        <v>3040.67</v>
      </c>
      <c r="I9" s="758" t="str">
        <f>IFERROR(+VLOOKUP(B9,[1]Criterio!$A$2:$D$1739,3,0),"")</f>
        <v>Intereses por Inversiones</v>
      </c>
      <c r="J9" s="758" t="str">
        <f>IFERROR(+VLOOKUP(B9,[1]Criterio!$A$2:$D$1739,4,0),"")</f>
        <v>Rendimiento CDA's</v>
      </c>
      <c r="K9" s="758" t="str">
        <f>IFERROR(+VLOOKUP(B9,[1]Criterio!$A$2:$E$1739,5,0),"")</f>
        <v>Ingresos</v>
      </c>
      <c r="M9" s="554" t="e">
        <f>+SUMIFS(#REF!,#REF!,Hoja2!B9)</f>
        <v>#REF!</v>
      </c>
      <c r="N9" s="554" t="e">
        <f t="shared" si="0"/>
        <v>#REF!</v>
      </c>
    </row>
    <row r="10" spans="1:18">
      <c r="A10" s="752">
        <v>45930</v>
      </c>
      <c r="B10" s="753" t="s">
        <v>1139</v>
      </c>
      <c r="C10" s="754" t="s">
        <v>1140</v>
      </c>
      <c r="D10" s="755" t="s">
        <v>277</v>
      </c>
      <c r="E10" s="755" t="s">
        <v>788</v>
      </c>
      <c r="F10" s="756">
        <v>1037.8800000000001</v>
      </c>
      <c r="G10" s="756">
        <v>7646269.2400000002</v>
      </c>
      <c r="H10" s="757">
        <v>1037.8800000000001</v>
      </c>
      <c r="I10" s="758" t="str">
        <f>IFERROR(+VLOOKUP(B10,[1]Criterio!$A$2:$D$1739,3,0),"")</f>
        <v>Intereses por Inversiones</v>
      </c>
      <c r="J10" s="758" t="str">
        <f>IFERROR(+VLOOKUP(B10,[1]Criterio!$A$2:$D$1739,4,0),"")</f>
        <v>Rendimiento Bonos Corporativos</v>
      </c>
      <c r="K10" s="758" t="str">
        <f>IFERROR(+VLOOKUP(B10,[1]Criterio!$A$2:$E$1739,5,0),"")</f>
        <v>Ingresos</v>
      </c>
      <c r="M10" s="554" t="e">
        <f>+SUMIFS(#REF!,#REF!,Hoja2!B10)</f>
        <v>#REF!</v>
      </c>
      <c r="N10" s="554" t="e">
        <f t="shared" si="0"/>
        <v>#REF!</v>
      </c>
    </row>
    <row r="11" spans="1:18">
      <c r="A11" s="752">
        <v>45930</v>
      </c>
      <c r="B11" s="753" t="s">
        <v>1141</v>
      </c>
      <c r="C11" s="754" t="s">
        <v>1142</v>
      </c>
      <c r="D11" s="755" t="s">
        <v>450</v>
      </c>
      <c r="E11" s="755" t="s">
        <v>788</v>
      </c>
      <c r="F11" s="756">
        <v>407789034.81999999</v>
      </c>
      <c r="G11" s="756">
        <v>407789035.68000001</v>
      </c>
      <c r="H11" s="757">
        <v>52680.55</v>
      </c>
      <c r="I11" s="758" t="str">
        <f>IFERROR(+VLOOKUP(B11,[1]Criterio!$A$2:$D$1739,3,0),"")</f>
        <v>Intereses por Inversiones</v>
      </c>
      <c r="J11" s="758" t="str">
        <f>IFERROR(+VLOOKUP(B11,[1]Criterio!$A$2:$D$1739,4,0),"")</f>
        <v>Rendimiento Bonos Corporativos</v>
      </c>
      <c r="K11" s="758" t="str">
        <f>IFERROR(+VLOOKUP(B11,[1]Criterio!$A$2:$E$1739,5,0),"")</f>
        <v>Ingresos</v>
      </c>
      <c r="M11" s="554" t="e">
        <f>+SUMIFS(#REF!,#REF!,Hoja2!B11)</f>
        <v>#REF!</v>
      </c>
      <c r="N11" s="554" t="e">
        <f t="shared" si="0"/>
        <v>#REF!</v>
      </c>
    </row>
    <row r="12" spans="1:18">
      <c r="A12" s="752">
        <v>45930</v>
      </c>
      <c r="B12" s="753" t="s">
        <v>1143</v>
      </c>
      <c r="C12" s="754" t="s">
        <v>1144</v>
      </c>
      <c r="D12" s="755" t="s">
        <v>277</v>
      </c>
      <c r="E12" s="755" t="s">
        <v>788</v>
      </c>
      <c r="F12" s="756">
        <v>22261.24</v>
      </c>
      <c r="G12" s="756">
        <v>170352497.08000001</v>
      </c>
      <c r="H12" s="757">
        <v>22261.25</v>
      </c>
      <c r="I12" s="758" t="str">
        <f>IFERROR(+VLOOKUP(B12,[1]Criterio!$A$2:$D$1739,3,0),"")</f>
        <v>Intereses por Inversiones</v>
      </c>
      <c r="J12" s="758" t="str">
        <f>IFERROR(+VLOOKUP(B12,[1]Criterio!$A$2:$D$1739,4,0),"")</f>
        <v>Rendimiento Bonos Corporativos</v>
      </c>
      <c r="K12" s="758" t="str">
        <f>IFERROR(+VLOOKUP(B12,[1]Criterio!$A$2:$E$1739,5,0),"")</f>
        <v>Ingresos</v>
      </c>
      <c r="M12" s="554" t="e">
        <f>+SUMIFS(#REF!,#REF!,Hoja2!B12)</f>
        <v>#REF!</v>
      </c>
      <c r="N12" s="554" t="e">
        <f t="shared" si="0"/>
        <v>#REF!</v>
      </c>
    </row>
    <row r="13" spans="1:18">
      <c r="A13" s="752">
        <v>45930</v>
      </c>
      <c r="B13" s="753" t="s">
        <v>1145</v>
      </c>
      <c r="C13" s="754" t="s">
        <v>1146</v>
      </c>
      <c r="D13" s="755" t="s">
        <v>277</v>
      </c>
      <c r="E13" s="755" t="s">
        <v>788</v>
      </c>
      <c r="F13" s="756">
        <v>9886.44</v>
      </c>
      <c r="G13" s="756">
        <v>77082326.75</v>
      </c>
      <c r="H13" s="757">
        <v>9886.44</v>
      </c>
      <c r="I13" s="758" t="str">
        <f>IFERROR(+VLOOKUP(B13,[1]Criterio!$A$2:$D$1739,3,0),"")</f>
        <v>Intereses por Inversiones</v>
      </c>
      <c r="J13" s="758" t="str">
        <f>IFERROR(+VLOOKUP(B13,[1]Criterio!$A$2:$D$1739,4,0),"")</f>
        <v>Rendimiento Bonos Financieros</v>
      </c>
      <c r="K13" s="758" t="str">
        <f>IFERROR(+VLOOKUP(B13,[1]Criterio!$A$2:$E$1739,5,0),"")</f>
        <v>Ingresos</v>
      </c>
      <c r="M13" s="554" t="e">
        <f>+SUMIFS(#REF!,#REF!,Hoja2!B13)</f>
        <v>#REF!</v>
      </c>
      <c r="N13" s="554" t="e">
        <f t="shared" si="0"/>
        <v>#REF!</v>
      </c>
    </row>
    <row r="14" spans="1:18">
      <c r="A14" s="752">
        <v>45930</v>
      </c>
      <c r="B14" s="753" t="s">
        <v>1147</v>
      </c>
      <c r="C14" s="754" t="s">
        <v>1148</v>
      </c>
      <c r="D14" s="755" t="s">
        <v>450</v>
      </c>
      <c r="E14" s="755" t="s">
        <v>788</v>
      </c>
      <c r="F14" s="756">
        <v>10814210</v>
      </c>
      <c r="G14" s="756">
        <v>10814210</v>
      </c>
      <c r="H14" s="757">
        <v>1364.69</v>
      </c>
      <c r="I14" s="758" t="str">
        <f>IFERROR(+VLOOKUP(B14,[1]Criterio!$A$2:$D$1739,3,0),"")</f>
        <v>Intereses por Inversiones</v>
      </c>
      <c r="J14" s="758" t="str">
        <f>IFERROR(+VLOOKUP(B14,[1]Criterio!$A$2:$D$1739,4,0),"")</f>
        <v>Rendimiento Bonos del Tesoro</v>
      </c>
      <c r="K14" s="758" t="str">
        <f>IFERROR(+VLOOKUP(B14,[1]Criterio!$A$2:$E$1739,5,0),"")</f>
        <v>Ingresos</v>
      </c>
      <c r="M14" s="554" t="e">
        <f>+SUMIFS(#REF!,#REF!,Hoja2!B14)</f>
        <v>#REF!</v>
      </c>
      <c r="N14" s="554" t="e">
        <f t="shared" si="0"/>
        <v>#REF!</v>
      </c>
    </row>
    <row r="15" spans="1:18">
      <c r="A15" s="752">
        <v>45930</v>
      </c>
      <c r="B15" s="753" t="s">
        <v>1149</v>
      </c>
      <c r="C15" s="754" t="s">
        <v>1150</v>
      </c>
      <c r="D15" s="755" t="s">
        <v>450</v>
      </c>
      <c r="E15" s="755" t="s">
        <v>788</v>
      </c>
      <c r="F15" s="756">
        <v>97551</v>
      </c>
      <c r="G15" s="756">
        <v>97551</v>
      </c>
      <c r="H15" s="757">
        <v>12.21</v>
      </c>
      <c r="I15" s="758" t="str">
        <f>IFERROR(+VLOOKUP(B15,[1]Criterio!$A$2:$D$1739,3,0),"")</f>
        <v>Primas por Operaciones Repo</v>
      </c>
      <c r="J15" s="758">
        <f>IFERROR(+VLOOKUP(B15,[1]Criterio!$A$2:$D$1739,4,0),"")</f>
        <v>0</v>
      </c>
      <c r="K15" s="758" t="str">
        <f>IFERROR(+VLOOKUP(B15,[1]Criterio!$A$2:$E$1739,5,0),"")</f>
        <v>Ingresos</v>
      </c>
      <c r="M15" s="554" t="e">
        <f>+SUMIFS(#REF!,#REF!,Hoja2!B15)</f>
        <v>#REF!</v>
      </c>
      <c r="N15" s="554" t="e">
        <f t="shared" si="0"/>
        <v>#REF!</v>
      </c>
    </row>
    <row r="16" spans="1:18">
      <c r="A16" s="752">
        <v>45930</v>
      </c>
      <c r="B16" s="753" t="s">
        <v>1151</v>
      </c>
      <c r="C16" s="754" t="s">
        <v>1152</v>
      </c>
      <c r="D16" s="755" t="s">
        <v>450</v>
      </c>
      <c r="E16" s="755" t="s">
        <v>788</v>
      </c>
      <c r="F16" s="756">
        <v>672.88</v>
      </c>
      <c r="G16" s="756">
        <v>676.79</v>
      </c>
      <c r="H16" s="757">
        <v>4.07</v>
      </c>
      <c r="I16" s="758" t="str">
        <f>IFERROR(+VLOOKUP(B16,[1]Criterio!$A$2:$D$1739,3,0),"")</f>
        <v>Otros Ingresos Varios</v>
      </c>
      <c r="J16" s="758">
        <f>IFERROR(+VLOOKUP(B16,[1]Criterio!$A$2:$D$1739,4,0),"")</f>
        <v>0</v>
      </c>
      <c r="K16" s="758" t="str">
        <f>IFERROR(+VLOOKUP(B16,[1]Criterio!$A$2:$E$1739,5,0),"")</f>
        <v>Ingresos</v>
      </c>
      <c r="M16" s="554" t="e">
        <f>+SUMIFS(#REF!,#REF!,Hoja2!B16)</f>
        <v>#REF!</v>
      </c>
      <c r="N16" s="554" t="e">
        <f t="shared" si="0"/>
        <v>#REF!</v>
      </c>
      <c r="R16" s="554">
        <v>600000</v>
      </c>
    </row>
    <row r="17" spans="1:18">
      <c r="A17" s="752">
        <v>45930</v>
      </c>
      <c r="B17" s="753" t="s">
        <v>1153</v>
      </c>
      <c r="C17" s="754" t="s">
        <v>1154</v>
      </c>
      <c r="D17" s="755" t="s">
        <v>277</v>
      </c>
      <c r="E17" s="755" t="s">
        <v>788</v>
      </c>
      <c r="F17" s="756">
        <v>13.32</v>
      </c>
      <c r="G17" s="756">
        <v>11.32</v>
      </c>
      <c r="H17" s="757">
        <v>0</v>
      </c>
      <c r="I17" s="758" t="str">
        <f>IFERROR(+VLOOKUP(B17,[1]Criterio!$A$2:$D$1739,3,0),"")</f>
        <v>Otros Ingresos Varios</v>
      </c>
      <c r="J17" s="758">
        <f>IFERROR(+VLOOKUP(B17,[1]Criterio!$A$2:$D$1739,4,0),"")</f>
        <v>0</v>
      </c>
      <c r="K17" s="758" t="str">
        <f>IFERROR(+VLOOKUP(B17,[1]Criterio!$A$2:$E$1739,5,0),"")</f>
        <v>Ingresos</v>
      </c>
      <c r="M17" s="554" t="e">
        <f>+SUMIFS(#REF!,#REF!,Hoja2!B17)</f>
        <v>#REF!</v>
      </c>
      <c r="N17" s="554" t="e">
        <f t="shared" si="0"/>
        <v>#REF!</v>
      </c>
      <c r="R17">
        <f>+R16*0.005%/365</f>
        <v>8.2191780821917804E-2</v>
      </c>
    </row>
    <row r="18" spans="1:18">
      <c r="A18" s="752">
        <v>45930</v>
      </c>
      <c r="B18" s="753" t="s">
        <v>1155</v>
      </c>
      <c r="C18" s="754" t="s">
        <v>1156</v>
      </c>
      <c r="D18" s="755" t="s">
        <v>450</v>
      </c>
      <c r="E18" s="755" t="s">
        <v>788</v>
      </c>
      <c r="F18" s="756">
        <v>154782892.37</v>
      </c>
      <c r="G18" s="756">
        <v>314579014.72000003</v>
      </c>
      <c r="H18" s="757">
        <v>5.48</v>
      </c>
      <c r="I18" s="758" t="str">
        <f>IFERROR(+VLOOKUP(B18,[1]Criterio!$A$2:$D$1739,3,0),"")</f>
        <v>Valuacion</v>
      </c>
      <c r="J18" s="758" t="str">
        <f>IFERROR(+VLOOKUP(B18,[1]Criterio!$A$2:$D$1739,4,0),"")</f>
        <v>Ganancia por Valuacion</v>
      </c>
      <c r="K18" s="758" t="str">
        <f>IFERROR(+VLOOKUP(B18,[1]Criterio!$A$2:$E$1739,5,0),"")</f>
        <v>Ingresos</v>
      </c>
      <c r="M18" s="554" t="e">
        <f>+SUMIFS(#REF!,#REF!,Hoja2!B18)</f>
        <v>#REF!</v>
      </c>
      <c r="N18" s="554" t="e">
        <f t="shared" si="0"/>
        <v>#REF!</v>
      </c>
      <c r="R18" s="759">
        <f>+R17*3</f>
        <v>0.24657534246575341</v>
      </c>
    </row>
    <row r="19" spans="1:18">
      <c r="A19" s="752">
        <v>45930</v>
      </c>
      <c r="B19" s="753" t="s">
        <v>1157</v>
      </c>
      <c r="C19" s="754" t="s">
        <v>1158</v>
      </c>
      <c r="D19" s="755" t="s">
        <v>277</v>
      </c>
      <c r="E19" s="755" t="s">
        <v>788</v>
      </c>
      <c r="F19" s="756">
        <v>100920.24</v>
      </c>
      <c r="G19" s="756">
        <v>0</v>
      </c>
      <c r="H19" s="757">
        <v>235924.13</v>
      </c>
      <c r="I19" s="758" t="str">
        <f>IFERROR(+VLOOKUP(B19,[1]Criterio!$A$2:$D$1739,3,0),"")</f>
        <v>Valuacion</v>
      </c>
      <c r="J19" s="758" t="str">
        <f>IFERROR(+VLOOKUP(B19,[1]Criterio!$A$2:$D$1739,4,0),"")</f>
        <v>Ganancia por Valuacion</v>
      </c>
      <c r="K19" s="758" t="str">
        <f>IFERROR(+VLOOKUP(B19,[1]Criterio!$A$2:$E$1739,5,0),"")</f>
        <v>Ingresos</v>
      </c>
      <c r="M19" s="554" t="e">
        <f>+SUMIFS(#REF!,#REF!,Hoja2!B19)</f>
        <v>#REF!</v>
      </c>
      <c r="N19" s="554" t="e">
        <f t="shared" si="0"/>
        <v>#REF!</v>
      </c>
      <c r="P19" s="750" t="e">
        <f>+SUM(N1:N20)</f>
        <v>#REF!</v>
      </c>
      <c r="R19" s="554">
        <f>+R18*7000</f>
        <v>1726.0273972602738</v>
      </c>
    </row>
    <row r="20" spans="1:18">
      <c r="A20" s="752">
        <v>45930</v>
      </c>
      <c r="B20" s="753" t="s">
        <v>1159</v>
      </c>
      <c r="C20" s="754" t="s">
        <v>1160</v>
      </c>
      <c r="D20" s="755" t="s">
        <v>450</v>
      </c>
      <c r="E20" s="755" t="s">
        <v>788</v>
      </c>
      <c r="F20" s="756">
        <v>14450209.470000001</v>
      </c>
      <c r="G20" s="756">
        <v>35976958.700000003</v>
      </c>
      <c r="H20" s="757">
        <v>89.28</v>
      </c>
      <c r="I20" s="758" t="str">
        <f>IFERROR(+VLOOKUP(B20,[1]Criterio!$A$2:$D$1739,3,0),"")</f>
        <v>Valuacion</v>
      </c>
      <c r="J20" s="758" t="str">
        <f>IFERROR(+VLOOKUP(B20,[1]Criterio!$A$2:$D$1739,4,0),"")</f>
        <v>Ganancia por Valuacion</v>
      </c>
      <c r="K20" s="758" t="str">
        <f>IFERROR(+VLOOKUP(B20,[1]Criterio!$A$2:$E$1739,5,0),"")</f>
        <v>Ingresos</v>
      </c>
      <c r="M20" s="554" t="e">
        <f>+SUMIFS(#REF!,#REF!,Hoja2!B20)</f>
        <v>#REF!</v>
      </c>
      <c r="N20" s="554" t="e">
        <f t="shared" si="0"/>
        <v>#REF!</v>
      </c>
      <c r="P20" s="750" t="e">
        <f>+SUM(N21:N110)</f>
        <v>#REF!</v>
      </c>
    </row>
    <row r="21" spans="1:18">
      <c r="A21" s="752">
        <v>45930</v>
      </c>
      <c r="B21" s="753" t="s">
        <v>1161</v>
      </c>
      <c r="C21" s="754" t="s">
        <v>1162</v>
      </c>
      <c r="D21" s="755" t="s">
        <v>277</v>
      </c>
      <c r="E21" s="755" t="s">
        <v>788</v>
      </c>
      <c r="F21" s="756">
        <v>970.26</v>
      </c>
      <c r="G21" s="756">
        <v>0</v>
      </c>
      <c r="H21" s="757">
        <v>4563.24</v>
      </c>
      <c r="I21" s="758" t="str">
        <f>IFERROR(+VLOOKUP(B21,[1]Criterio!$A$2:$D$1739,3,0),"")</f>
        <v>Valuacion</v>
      </c>
      <c r="J21" s="758" t="str">
        <f>IFERROR(+VLOOKUP(B21,[1]Criterio!$A$2:$D$1739,4,0),"")</f>
        <v>Ganancia por Valuacion</v>
      </c>
      <c r="K21" s="758" t="str">
        <f>IFERROR(+VLOOKUP(B21,[1]Criterio!$A$2:$E$1739,5,0),"")</f>
        <v>Ingresos</v>
      </c>
      <c r="M21" s="554" t="e">
        <f>+SUMIFS(#REF!,#REF!,Hoja2!B21)</f>
        <v>#REF!</v>
      </c>
      <c r="N21" s="554" t="e">
        <f t="shared" si="0"/>
        <v>#REF!</v>
      </c>
      <c r="P21" s="554" t="e">
        <f>+P19-P20</f>
        <v>#REF!</v>
      </c>
    </row>
    <row r="22" spans="1:18">
      <c r="A22" s="752">
        <v>45930</v>
      </c>
      <c r="B22" s="753" t="s">
        <v>1163</v>
      </c>
      <c r="C22" s="754" t="s">
        <v>1164</v>
      </c>
      <c r="D22" s="755" t="s">
        <v>450</v>
      </c>
      <c r="E22" s="755" t="s">
        <v>788</v>
      </c>
      <c r="F22" s="756">
        <v>1073925.78</v>
      </c>
      <c r="G22" s="756">
        <v>1073924.78</v>
      </c>
      <c r="H22" s="757">
        <v>136.49</v>
      </c>
      <c r="I22" s="758" t="str">
        <f>IFERROR(+VLOOKUP(B22,[1]Criterio!$A$2:$D$1739,3,0),"")</f>
        <v>Otros Ingresos Varios</v>
      </c>
      <c r="J22" s="758">
        <f>IFERROR(+VLOOKUP(B22,[1]Criterio!$A$2:$D$1739,4,0),"")</f>
        <v>0</v>
      </c>
      <c r="K22" s="758" t="str">
        <f>IFERROR(+VLOOKUP(B22,[1]Criterio!$A$2:$E$1739,5,0),"")</f>
        <v>Ingresos</v>
      </c>
      <c r="M22" s="554" t="e">
        <f>+SUMIFS(#REF!,#REF!,Hoja2!B22)</f>
        <v>#REF!</v>
      </c>
      <c r="N22" s="554" t="e">
        <f t="shared" si="0"/>
        <v>#REF!</v>
      </c>
      <c r="P22" s="554">
        <v>-149485862.36000061</v>
      </c>
    </row>
    <row r="23" spans="1:18">
      <c r="A23" s="752">
        <v>45930</v>
      </c>
      <c r="B23" s="753" t="s">
        <v>1165</v>
      </c>
      <c r="C23" s="754" t="s">
        <v>1166</v>
      </c>
      <c r="D23" s="755" t="s">
        <v>277</v>
      </c>
      <c r="E23" s="755" t="s">
        <v>788</v>
      </c>
      <c r="F23" s="756">
        <v>63.94</v>
      </c>
      <c r="G23" s="756">
        <v>470461.74</v>
      </c>
      <c r="H23" s="757">
        <v>63.94</v>
      </c>
      <c r="I23" s="758" t="str">
        <f>IFERROR(+VLOOKUP(B23,[1]Criterio!$A$2:$D$1739,3,0),"")</f>
        <v>Otros Ingresos Varios</v>
      </c>
      <c r="J23" s="758">
        <f>IFERROR(+VLOOKUP(B23,[1]Criterio!$A$2:$D$1739,4,0),"")</f>
        <v>0</v>
      </c>
      <c r="K23" s="758" t="str">
        <f>IFERROR(+VLOOKUP(B23,[1]Criterio!$A$2:$E$1739,5,0),"")</f>
        <v>Ingresos</v>
      </c>
      <c r="M23" s="554" t="e">
        <f>+SUMIFS(#REF!,#REF!,Hoja2!B23)</f>
        <v>#REF!</v>
      </c>
      <c r="N23" s="554" t="e">
        <f t="shared" si="0"/>
        <v>#REF!</v>
      </c>
    </row>
    <row r="24" spans="1:18">
      <c r="A24" s="752">
        <v>45930</v>
      </c>
      <c r="B24" s="753" t="s">
        <v>1167</v>
      </c>
      <c r="C24" s="754" t="s">
        <v>1168</v>
      </c>
      <c r="D24" s="755" t="s">
        <v>450</v>
      </c>
      <c r="E24" s="755" t="s">
        <v>788</v>
      </c>
      <c r="F24" s="756">
        <v>14873</v>
      </c>
      <c r="G24" s="756">
        <v>14873</v>
      </c>
      <c r="H24" s="757">
        <v>1.88</v>
      </c>
      <c r="I24" s="758" t="str">
        <f>IFERROR(+VLOOKUP(B24,[1]Criterio!$A$2:$D$1739,3,0),"")</f>
        <v>Otros Ingresos Varios</v>
      </c>
      <c r="J24" s="758">
        <f>IFERROR(+VLOOKUP(B24,[1]Criterio!$A$2:$D$1739,4,0),"")</f>
        <v>0</v>
      </c>
      <c r="K24" s="758" t="str">
        <f>IFERROR(+VLOOKUP(B24,[1]Criterio!$A$2:$E$1739,5,0),"")</f>
        <v>Ingresos</v>
      </c>
      <c r="M24" s="554" t="e">
        <f>+SUMIFS(#REF!,#REF!,Hoja2!B24)</f>
        <v>#REF!</v>
      </c>
      <c r="N24" s="554" t="e">
        <f t="shared" si="0"/>
        <v>#REF!</v>
      </c>
    </row>
    <row r="25" spans="1:18">
      <c r="A25" s="752">
        <v>45930</v>
      </c>
      <c r="B25" s="753" t="s">
        <v>1169</v>
      </c>
      <c r="C25" s="754" t="s">
        <v>1170</v>
      </c>
      <c r="D25" s="755" t="s">
        <v>277</v>
      </c>
      <c r="E25" s="755" t="s">
        <v>739</v>
      </c>
      <c r="F25" s="756">
        <v>9.73</v>
      </c>
      <c r="G25" s="756">
        <v>71999.960000000006</v>
      </c>
      <c r="H25" s="757">
        <v>9.73</v>
      </c>
      <c r="I25" s="758" t="str">
        <f>IFERROR(+VLOOKUP(B25,[1]Criterio!$A$2:$D$1739,3,0),"")</f>
        <v>Costos</v>
      </c>
      <c r="J25" s="758" t="str">
        <f>IFERROR(+VLOOKUP(B25,[1]Criterio!$A$2:$D$1739,4,0),"")</f>
        <v>Costo por venta de Bonos</v>
      </c>
      <c r="K25" s="758" t="str">
        <f>IFERROR(+VLOOKUP(B25,[1]Criterio!$A$2:$E$1739,5,0),"")</f>
        <v>Egresos</v>
      </c>
      <c r="M25" s="554" t="e">
        <f>+SUMIFS(#REF!,#REF!,Hoja2!B25)</f>
        <v>#REF!</v>
      </c>
      <c r="N25" s="554" t="e">
        <f t="shared" si="0"/>
        <v>#REF!</v>
      </c>
    </row>
    <row r="26" spans="1:18">
      <c r="A26" s="752">
        <v>45930</v>
      </c>
      <c r="B26" s="753" t="s">
        <v>1171</v>
      </c>
      <c r="C26" s="754" t="s">
        <v>1172</v>
      </c>
      <c r="D26" s="755" t="s">
        <v>450</v>
      </c>
      <c r="E26" s="755" t="s">
        <v>739</v>
      </c>
      <c r="F26" s="756">
        <v>11739736.609999999</v>
      </c>
      <c r="G26" s="756">
        <v>11739736.609999999</v>
      </c>
      <c r="H26" s="757">
        <v>1481.48</v>
      </c>
      <c r="I26" s="758" t="str">
        <f>IFERROR(+VLOOKUP(B26,[1]Criterio!$A$2:$D$1739,3,0),"")</f>
        <v>Costos</v>
      </c>
      <c r="J26" s="758" t="str">
        <f>IFERROR(+VLOOKUP(B26,[1]Criterio!$A$2:$D$1739,4,0),"")</f>
        <v>Costo por venta de Bonos</v>
      </c>
      <c r="K26" s="758" t="str">
        <f>IFERROR(+VLOOKUP(B26,[1]Criterio!$A$2:$E$1739,5,0),"")</f>
        <v>Egresos</v>
      </c>
      <c r="M26" s="554" t="e">
        <f>+SUMIFS(#REF!,#REF!,Hoja2!B26)</f>
        <v>#REF!</v>
      </c>
      <c r="N26" s="554" t="e">
        <f t="shared" si="0"/>
        <v>#REF!</v>
      </c>
    </row>
    <row r="27" spans="1:18">
      <c r="A27" s="752">
        <v>45930</v>
      </c>
      <c r="B27" s="753" t="s">
        <v>1173</v>
      </c>
      <c r="C27" s="754" t="s">
        <v>1174</v>
      </c>
      <c r="D27" s="755" t="s">
        <v>450</v>
      </c>
      <c r="E27" s="755" t="s">
        <v>739</v>
      </c>
      <c r="F27" s="756">
        <v>20890633.649999999</v>
      </c>
      <c r="G27" s="756">
        <v>20890636</v>
      </c>
      <c r="H27" s="757">
        <v>2625.89</v>
      </c>
      <c r="I27" s="758" t="str">
        <f>IFERROR(+VLOOKUP(B27,[1]Criterio!$A$2:$D$1739,3,0),"")</f>
        <v>Costos</v>
      </c>
      <c r="J27" s="758" t="str">
        <f>IFERROR(+VLOOKUP(B27,[1]Criterio!$A$2:$D$1739,4,0),"")</f>
        <v>Costo por venta de CDA</v>
      </c>
      <c r="K27" s="758" t="str">
        <f>IFERROR(+VLOOKUP(B27,[1]Criterio!$A$2:$E$1739,5,0),"")</f>
        <v>Egresos</v>
      </c>
      <c r="M27" s="554" t="e">
        <f>+SUMIFS(#REF!,#REF!,Hoja2!B27)</f>
        <v>#REF!</v>
      </c>
      <c r="N27" s="554" t="e">
        <f t="shared" si="0"/>
        <v>#REF!</v>
      </c>
    </row>
    <row r="28" spans="1:18">
      <c r="A28" s="752">
        <v>45930</v>
      </c>
      <c r="B28" s="753" t="s">
        <v>1175</v>
      </c>
      <c r="C28" s="754" t="s">
        <v>1176</v>
      </c>
      <c r="D28" s="755" t="s">
        <v>450</v>
      </c>
      <c r="E28" s="755" t="s">
        <v>739</v>
      </c>
      <c r="F28" s="756">
        <v>14206241.73</v>
      </c>
      <c r="G28" s="756">
        <v>14206244</v>
      </c>
      <c r="H28" s="757">
        <v>1787.6</v>
      </c>
      <c r="I28" s="758" t="str">
        <f>IFERROR(+VLOOKUP(B28,[1]Criterio!$A$2:$D$1739,3,0),"")</f>
        <v>Costos</v>
      </c>
      <c r="J28" s="758" t="str">
        <f>IFERROR(+VLOOKUP(B28,[1]Criterio!$A$2:$D$1739,4,0),"")</f>
        <v>Costo por venta de Bonos</v>
      </c>
      <c r="K28" s="758" t="str">
        <f>IFERROR(+VLOOKUP(B28,[1]Criterio!$A$2:$E$1739,5,0),"")</f>
        <v>Egresos</v>
      </c>
      <c r="M28" s="554" t="e">
        <f>+SUMIFS(#REF!,#REF!,Hoja2!B28)</f>
        <v>#REF!</v>
      </c>
      <c r="N28" s="554" t="e">
        <f t="shared" si="0"/>
        <v>#REF!</v>
      </c>
    </row>
    <row r="29" spans="1:18">
      <c r="A29" s="752">
        <v>45930</v>
      </c>
      <c r="B29" s="753" t="s">
        <v>1177</v>
      </c>
      <c r="C29" s="754" t="s">
        <v>1178</v>
      </c>
      <c r="D29" s="755" t="s">
        <v>277</v>
      </c>
      <c r="E29" s="755" t="s">
        <v>739</v>
      </c>
      <c r="F29" s="756">
        <v>1887.54</v>
      </c>
      <c r="G29" s="756">
        <v>15010442.99</v>
      </c>
      <c r="H29" s="757">
        <v>1887.56</v>
      </c>
      <c r="I29" s="758" t="str">
        <f>IFERROR(+VLOOKUP(B29,[1]Criterio!$A$2:$D$1739,3,0),"")</f>
        <v>Costos</v>
      </c>
      <c r="J29" s="758" t="str">
        <f>IFERROR(+VLOOKUP(B29,[1]Criterio!$A$2:$D$1739,4,0),"")</f>
        <v>Costo por venta de Bonos</v>
      </c>
      <c r="K29" s="758" t="str">
        <f>IFERROR(+VLOOKUP(B29,[1]Criterio!$A$2:$E$1739,5,0),"")</f>
        <v>Egresos</v>
      </c>
      <c r="M29" s="554" t="e">
        <f>+SUMIFS(#REF!,#REF!,Hoja2!B29)</f>
        <v>#REF!</v>
      </c>
      <c r="N29" s="554" t="e">
        <f t="shared" si="0"/>
        <v>#REF!</v>
      </c>
    </row>
    <row r="30" spans="1:18">
      <c r="A30" s="752">
        <v>45930</v>
      </c>
      <c r="B30" s="753" t="s">
        <v>1179</v>
      </c>
      <c r="C30" s="754" t="s">
        <v>1180</v>
      </c>
      <c r="D30" s="755" t="s">
        <v>277</v>
      </c>
      <c r="E30" s="755" t="s">
        <v>739</v>
      </c>
      <c r="F30" s="756">
        <v>2751.91</v>
      </c>
      <c r="G30" s="756">
        <v>21899199.879999999</v>
      </c>
      <c r="H30" s="757">
        <v>2751.91</v>
      </c>
      <c r="I30" s="758" t="str">
        <f>IFERROR(+VLOOKUP(B30,[1]Criterio!$A$2:$D$1739,3,0),"")</f>
        <v>Costos</v>
      </c>
      <c r="J30" s="758" t="str">
        <f>IFERROR(+VLOOKUP(B30,[1]Criterio!$A$2:$D$1739,4,0),"")</f>
        <v>Costo por venta de Bonos</v>
      </c>
      <c r="K30" s="758" t="str">
        <f>IFERROR(+VLOOKUP(B30,[1]Criterio!$A$2:$E$1739,5,0),"")</f>
        <v>Egresos</v>
      </c>
      <c r="M30" s="554" t="e">
        <f>+SUMIFS(#REF!,#REF!,Hoja2!B30)</f>
        <v>#REF!</v>
      </c>
      <c r="N30" s="554" t="e">
        <f t="shared" si="0"/>
        <v>#REF!</v>
      </c>
    </row>
    <row r="31" spans="1:18">
      <c r="A31" s="752">
        <v>45930</v>
      </c>
      <c r="B31" s="753" t="s">
        <v>1181</v>
      </c>
      <c r="C31" s="754" t="s">
        <v>1182</v>
      </c>
      <c r="D31" s="755" t="s">
        <v>450</v>
      </c>
      <c r="E31" s="755" t="s">
        <v>739</v>
      </c>
      <c r="F31" s="756">
        <v>2270690</v>
      </c>
      <c r="G31" s="756">
        <v>2270690</v>
      </c>
      <c r="H31" s="757">
        <v>286.61</v>
      </c>
      <c r="I31" s="758" t="str">
        <f>IFERROR(+VLOOKUP(B31,[1]Criterio!$A$2:$D$1739,3,0),"")</f>
        <v>Costos</v>
      </c>
      <c r="J31" s="758" t="str">
        <f>IFERROR(+VLOOKUP(B31,[1]Criterio!$A$2:$D$1739,4,0),"")</f>
        <v>Costo por venta de Bonos</v>
      </c>
      <c r="K31" s="758" t="str">
        <f>IFERROR(+VLOOKUP(B31,[1]Criterio!$A$2:$E$1739,5,0),"")</f>
        <v>Egresos</v>
      </c>
      <c r="M31" s="554" t="e">
        <f>+SUMIFS(#REF!,#REF!,Hoja2!B31)</f>
        <v>#REF!</v>
      </c>
      <c r="N31" s="554" t="e">
        <f t="shared" si="0"/>
        <v>#REF!</v>
      </c>
    </row>
    <row r="32" spans="1:18">
      <c r="A32" s="752">
        <v>45930</v>
      </c>
      <c r="B32" s="753" t="s">
        <v>1183</v>
      </c>
      <c r="C32" s="754" t="s">
        <v>1184</v>
      </c>
      <c r="D32" s="755" t="s">
        <v>450</v>
      </c>
      <c r="E32" s="755" t="s">
        <v>739</v>
      </c>
      <c r="F32" s="756">
        <v>12703155.59</v>
      </c>
      <c r="G32" s="756">
        <v>12703155.59</v>
      </c>
      <c r="H32" s="757">
        <v>1639.68</v>
      </c>
      <c r="I32" s="758" t="str">
        <f>IFERROR(+VLOOKUP(B32,[1]Criterio!$A$2:$D$1739,3,0),"")</f>
        <v>Gastos de Ventas</v>
      </c>
      <c r="J32" s="758" t="str">
        <f>IFERROR(+VLOOKUP(B32,[1]Criterio!$A$2:$D$1739,4,0),"")</f>
        <v>CRM</v>
      </c>
      <c r="K32" s="758" t="str">
        <f>IFERROR(+VLOOKUP(B32,[1]Criterio!$A$2:$E$1739,5,0),"")</f>
        <v>Egresos</v>
      </c>
      <c r="M32" s="554" t="e">
        <f>+SUMIFS(#REF!,#REF!,Hoja2!B32)</f>
        <v>#REF!</v>
      </c>
      <c r="N32" s="554" t="e">
        <f t="shared" si="0"/>
        <v>#REF!</v>
      </c>
    </row>
    <row r="33" spans="1:14">
      <c r="A33" s="752">
        <v>45930</v>
      </c>
      <c r="B33" s="753" t="s">
        <v>1185</v>
      </c>
      <c r="C33" s="754" t="s">
        <v>1186</v>
      </c>
      <c r="D33" s="755" t="s">
        <v>450</v>
      </c>
      <c r="E33" s="755" t="s">
        <v>739</v>
      </c>
      <c r="F33" s="756">
        <v>61656818.18</v>
      </c>
      <c r="G33" s="756">
        <v>61656818.18</v>
      </c>
      <c r="H33" s="757">
        <v>8023.36</v>
      </c>
      <c r="I33" s="758" t="str">
        <f>IFERROR(+VLOOKUP(B33,[1]Criterio!$A$2:$D$1739,3,0),"")</f>
        <v>Gastos de Ventas</v>
      </c>
      <c r="J33" s="758" t="str">
        <f>IFERROR(+VLOOKUP(B33,[1]Criterio!$A$2:$D$1739,4,0),"")</f>
        <v>Honorarios Proyecto Sol City</v>
      </c>
      <c r="K33" s="758" t="str">
        <f>IFERROR(+VLOOKUP(B33,[1]Criterio!$A$2:$E$1739,5,0),"")</f>
        <v>Egresos</v>
      </c>
      <c r="M33" s="554" t="e">
        <f>+SUMIFS(#REF!,#REF!,Hoja2!B33)</f>
        <v>#REF!</v>
      </c>
      <c r="N33" s="554" t="e">
        <f t="shared" si="0"/>
        <v>#REF!</v>
      </c>
    </row>
    <row r="34" spans="1:14">
      <c r="A34" s="752">
        <v>45930</v>
      </c>
      <c r="B34" s="753" t="s">
        <v>1187</v>
      </c>
      <c r="C34" s="754" t="s">
        <v>1188</v>
      </c>
      <c r="D34" s="755" t="s">
        <v>277</v>
      </c>
      <c r="E34" s="755" t="s">
        <v>739</v>
      </c>
      <c r="F34" s="756">
        <v>3346.59</v>
      </c>
      <c r="G34" s="756">
        <v>24542297.620000001</v>
      </c>
      <c r="H34" s="757">
        <v>3346.59</v>
      </c>
      <c r="I34" s="758" t="str">
        <f>IFERROR(+VLOOKUP(B34,[1]Criterio!$A$2:$D$1739,3,0),"")</f>
        <v>Gastos Administrativos</v>
      </c>
      <c r="J34" s="758" t="str">
        <f>IFERROR(+VLOOKUP(B34,[1]Criterio!$A$2:$D$1739,4,0),"")</f>
        <v>Honorarios Contabilidad</v>
      </c>
      <c r="K34" s="758" t="str">
        <f>IFERROR(+VLOOKUP(B34,[1]Criterio!$A$2:$E$1739,5,0),"")</f>
        <v>Egresos</v>
      </c>
      <c r="M34" s="554" t="e">
        <f>+SUMIFS(#REF!,#REF!,Hoja2!B34)</f>
        <v>#REF!</v>
      </c>
      <c r="N34" s="554" t="e">
        <f t="shared" si="0"/>
        <v>#REF!</v>
      </c>
    </row>
    <row r="35" spans="1:14">
      <c r="A35" s="752">
        <v>45930</v>
      </c>
      <c r="B35" s="753" t="s">
        <v>1189</v>
      </c>
      <c r="C35" s="754" t="s">
        <v>1190</v>
      </c>
      <c r="D35" s="755" t="s">
        <v>450</v>
      </c>
      <c r="E35" s="755" t="s">
        <v>739</v>
      </c>
      <c r="F35" s="756">
        <v>772727.27</v>
      </c>
      <c r="G35" s="756">
        <v>772727.27</v>
      </c>
      <c r="H35" s="757">
        <v>96.7</v>
      </c>
      <c r="I35" s="758" t="str">
        <f>IFERROR(+VLOOKUP(B35,[1]Criterio!$A$2:$D$1739,3,0),"")</f>
        <v>Gastos de Personal</v>
      </c>
      <c r="J35" s="758" t="str">
        <f>IFERROR(+VLOOKUP(B35,[1]Criterio!$A$2:$D$1739,4,0),"")</f>
        <v>Honorarios Profesionales - RRHH</v>
      </c>
      <c r="K35" s="758" t="str">
        <f>IFERROR(+VLOOKUP(B35,[1]Criterio!$A$2:$E$1739,5,0),"")</f>
        <v>Egresos</v>
      </c>
      <c r="M35" s="554" t="e">
        <f>+SUMIFS(#REF!,#REF!,Hoja2!B35)</f>
        <v>#REF!</v>
      </c>
      <c r="N35" s="554" t="e">
        <f t="shared" si="0"/>
        <v>#REF!</v>
      </c>
    </row>
    <row r="36" spans="1:14">
      <c r="A36" s="752">
        <v>45930</v>
      </c>
      <c r="B36" s="753" t="s">
        <v>1191</v>
      </c>
      <c r="C36" s="754" t="s">
        <v>1192</v>
      </c>
      <c r="D36" s="755" t="s">
        <v>277</v>
      </c>
      <c r="E36" s="755" t="s">
        <v>739</v>
      </c>
      <c r="F36" s="756">
        <v>775</v>
      </c>
      <c r="G36" s="756">
        <v>5609252.7300000004</v>
      </c>
      <c r="H36" s="757">
        <v>775</v>
      </c>
      <c r="I36" s="758" t="str">
        <f>IFERROR(+VLOOKUP(B36,[1]Criterio!$A$2:$D$1739,3,0),"")</f>
        <v>Gastos Administrativos</v>
      </c>
      <c r="J36" s="758" t="str">
        <f>IFERROR(+VLOOKUP(B36,[1]Criterio!$A$2:$D$1739,4,0),"")</f>
        <v>Honorarios T.I.</v>
      </c>
      <c r="K36" s="758" t="str">
        <f>IFERROR(+VLOOKUP(B36,[1]Criterio!$A$2:$E$1739,5,0),"")</f>
        <v>Egresos</v>
      </c>
      <c r="M36" s="554" t="e">
        <f>+SUMIFS(#REF!,#REF!,Hoja2!B36)</f>
        <v>#REF!</v>
      </c>
      <c r="N36" s="554" t="e">
        <f t="shared" si="0"/>
        <v>#REF!</v>
      </c>
    </row>
    <row r="37" spans="1:14">
      <c r="A37" s="752">
        <v>45930</v>
      </c>
      <c r="B37" s="753" t="s">
        <v>1193</v>
      </c>
      <c r="C37" s="754" t="s">
        <v>1194</v>
      </c>
      <c r="D37" s="755" t="s">
        <v>450</v>
      </c>
      <c r="E37" s="755" t="s">
        <v>739</v>
      </c>
      <c r="F37" s="756">
        <v>0</v>
      </c>
      <c r="G37" s="756">
        <v>0</v>
      </c>
      <c r="H37" s="757">
        <v>12.28</v>
      </c>
      <c r="I37" s="758" t="str">
        <f>IFERROR(+VLOOKUP(B37,[1]Criterio!$A$2:$D$1739,3,0),"")</f>
        <v>Gastos Administrativos</v>
      </c>
      <c r="J37" s="758" t="str">
        <f>IFERROR(+VLOOKUP(B37,[1]Criterio!$A$2:$D$1739,4,0),"")</f>
        <v>Auditoria Externa</v>
      </c>
      <c r="K37" s="758" t="str">
        <f>IFERROR(+VLOOKUP(B37,[1]Criterio!$A$2:$E$1739,5,0),"")</f>
        <v>Egresos</v>
      </c>
      <c r="M37" s="554" t="e">
        <f>+SUMIFS(#REF!,#REF!,Hoja2!B37)</f>
        <v>#REF!</v>
      </c>
      <c r="N37" s="554" t="e">
        <f t="shared" si="0"/>
        <v>#REF!</v>
      </c>
    </row>
    <row r="38" spans="1:14">
      <c r="A38" s="752">
        <v>45930</v>
      </c>
      <c r="B38" s="753" t="s">
        <v>1195</v>
      </c>
      <c r="C38" s="754" t="s">
        <v>1196</v>
      </c>
      <c r="D38" s="755" t="s">
        <v>277</v>
      </c>
      <c r="E38" s="755" t="s">
        <v>739</v>
      </c>
      <c r="F38" s="756">
        <v>7650</v>
      </c>
      <c r="G38" s="756">
        <v>59566784.5</v>
      </c>
      <c r="H38" s="757">
        <v>7650</v>
      </c>
      <c r="I38" s="758" t="str">
        <f>IFERROR(+VLOOKUP(B38,[1]Criterio!$A$2:$D$1739,3,0),"")</f>
        <v>Gastos Administrativos</v>
      </c>
      <c r="J38" s="758" t="str">
        <f>IFERROR(+VLOOKUP(B38,[1]Criterio!$A$2:$D$1739,4,0),"")</f>
        <v>Auditoria Externa</v>
      </c>
      <c r="K38" s="758" t="str">
        <f>IFERROR(+VLOOKUP(B38,[1]Criterio!$A$2:$E$1739,5,0),"")</f>
        <v>Egresos</v>
      </c>
      <c r="M38" s="554" t="e">
        <f>+SUMIFS(#REF!,#REF!,Hoja2!B38)</f>
        <v>#REF!</v>
      </c>
      <c r="N38" s="554" t="e">
        <f t="shared" si="0"/>
        <v>#REF!</v>
      </c>
    </row>
    <row r="39" spans="1:14">
      <c r="A39" s="752">
        <v>45930</v>
      </c>
      <c r="B39" s="753" t="s">
        <v>1197</v>
      </c>
      <c r="C39" s="754" t="s">
        <v>1198</v>
      </c>
      <c r="D39" s="755" t="s">
        <v>450</v>
      </c>
      <c r="E39" s="755" t="s">
        <v>739</v>
      </c>
      <c r="F39" s="756">
        <v>31636363.640000001</v>
      </c>
      <c r="G39" s="756">
        <v>31636363.640000001</v>
      </c>
      <c r="H39" s="757">
        <v>4059.5</v>
      </c>
      <c r="I39" s="758" t="str">
        <f>IFERROR(+VLOOKUP(B39,[1]Criterio!$A$2:$D$1739,3,0),"")</f>
        <v>Gastos Administrativos</v>
      </c>
      <c r="J39" s="758" t="str">
        <f>IFERROR(+VLOOKUP(B39,[1]Criterio!$A$2:$D$1739,4,0),"")</f>
        <v>Honorarios Asesores y Consultores</v>
      </c>
      <c r="K39" s="758" t="str">
        <f>IFERROR(+VLOOKUP(B39,[1]Criterio!$A$2:$E$1739,5,0),"")</f>
        <v>Egresos</v>
      </c>
      <c r="M39" s="554" t="e">
        <f>+SUMIFS(#REF!,#REF!,Hoja2!B39)</f>
        <v>#REF!</v>
      </c>
      <c r="N39" s="554" t="e">
        <f t="shared" si="0"/>
        <v>#REF!</v>
      </c>
    </row>
    <row r="40" spans="1:14">
      <c r="A40" s="752">
        <v>45930</v>
      </c>
      <c r="B40" s="753" t="s">
        <v>1199</v>
      </c>
      <c r="C40" s="754" t="s">
        <v>1200</v>
      </c>
      <c r="D40" s="755" t="s">
        <v>277</v>
      </c>
      <c r="E40" s="755" t="s">
        <v>739</v>
      </c>
      <c r="F40" s="756">
        <v>732</v>
      </c>
      <c r="G40" s="756">
        <v>5831155.9199999999</v>
      </c>
      <c r="H40" s="757">
        <v>732</v>
      </c>
      <c r="I40" s="758" t="str">
        <f>IFERROR(+VLOOKUP(B40,[1]Criterio!$A$2:$D$1739,3,0),"")</f>
        <v>Gastos Administrativos</v>
      </c>
      <c r="J40" s="758" t="str">
        <f>IFERROR(+VLOOKUP(B40,[1]Criterio!$A$2:$D$1739,4,0),"")</f>
        <v>Honorarios Asesores y Consultores</v>
      </c>
      <c r="K40" s="758" t="str">
        <f>IFERROR(+VLOOKUP(B40,[1]Criterio!$A$2:$E$1739,5,0),"")</f>
        <v>Egresos</v>
      </c>
      <c r="M40" s="554" t="e">
        <f>+SUMIFS(#REF!,#REF!,Hoja2!B40)</f>
        <v>#REF!</v>
      </c>
      <c r="N40" s="554" t="e">
        <f t="shared" si="0"/>
        <v>#REF!</v>
      </c>
    </row>
    <row r="41" spans="1:14">
      <c r="A41" s="752">
        <v>45930</v>
      </c>
      <c r="B41" s="753" t="s">
        <v>1201</v>
      </c>
      <c r="C41" s="754" t="s">
        <v>1202</v>
      </c>
      <c r="D41" s="755" t="s">
        <v>277</v>
      </c>
      <c r="E41" s="755" t="s">
        <v>739</v>
      </c>
      <c r="F41" s="756">
        <v>3750</v>
      </c>
      <c r="G41" s="756">
        <v>29725462.5</v>
      </c>
      <c r="H41" s="757">
        <v>3750</v>
      </c>
      <c r="I41" s="758" t="str">
        <f>IFERROR(+VLOOKUP(B41,[1]Criterio!$A$2:$D$1739,3,0),"")</f>
        <v>Gastos Administrativos</v>
      </c>
      <c r="J41" s="758" t="str">
        <f>IFERROR(+VLOOKUP(B41,[1]Criterio!$A$2:$D$1739,4,0),"")</f>
        <v>Honorarios Contabilidad</v>
      </c>
      <c r="K41" s="758" t="str">
        <f>IFERROR(+VLOOKUP(B41,[1]Criterio!$A$2:$E$1739,5,0),"")</f>
        <v>Egresos</v>
      </c>
      <c r="M41" s="554" t="e">
        <f>+SUMIFS(#REF!,#REF!,Hoja2!B41)</f>
        <v>#REF!</v>
      </c>
      <c r="N41" s="554" t="e">
        <f t="shared" si="0"/>
        <v>#REF!</v>
      </c>
    </row>
    <row r="42" spans="1:14">
      <c r="A42" s="752">
        <v>45930</v>
      </c>
      <c r="B42" s="753" t="s">
        <v>1203</v>
      </c>
      <c r="C42" s="754" t="s">
        <v>1204</v>
      </c>
      <c r="D42" s="755" t="s">
        <v>450</v>
      </c>
      <c r="E42" s="755" t="s">
        <v>739</v>
      </c>
      <c r="F42" s="756">
        <v>5821805.9100000001</v>
      </c>
      <c r="G42" s="756">
        <v>5821805.9100000001</v>
      </c>
      <c r="H42" s="757">
        <v>735.54</v>
      </c>
      <c r="I42" s="758" t="str">
        <f>IFERROR(+VLOOKUP(B42,[1]Criterio!$A$2:$D$1739,3,0),"")</f>
        <v>Gastos Administrativos</v>
      </c>
      <c r="J42" s="758" t="str">
        <f>IFERROR(+VLOOKUP(B42,[1]Criterio!$A$2:$D$1739,4,0),"")</f>
        <v>Honorarios Escribanos</v>
      </c>
      <c r="K42" s="758" t="str">
        <f>IFERROR(+VLOOKUP(B42,[1]Criterio!$A$2:$E$1739,5,0),"")</f>
        <v>Egresos</v>
      </c>
      <c r="M42" s="554" t="e">
        <f>+SUMIFS(#REF!,#REF!,Hoja2!B42)</f>
        <v>#REF!</v>
      </c>
      <c r="N42" s="554" t="e">
        <f t="shared" si="0"/>
        <v>#REF!</v>
      </c>
    </row>
    <row r="43" spans="1:14">
      <c r="A43" s="752">
        <v>45930</v>
      </c>
      <c r="B43" s="753" t="s">
        <v>1205</v>
      </c>
      <c r="C43" s="754" t="s">
        <v>1206</v>
      </c>
      <c r="D43" s="755" t="s">
        <v>277</v>
      </c>
      <c r="E43" s="755" t="s">
        <v>739</v>
      </c>
      <c r="F43" s="756">
        <v>3085.23</v>
      </c>
      <c r="G43" s="756">
        <v>24347586.18</v>
      </c>
      <c r="H43" s="757">
        <v>3085.23</v>
      </c>
      <c r="I43" s="758" t="str">
        <f>IFERROR(+VLOOKUP(B43,[1]Criterio!$A$2:$D$1739,3,0),"")</f>
        <v>Gastos Administrativos</v>
      </c>
      <c r="J43" s="758" t="str">
        <f>IFERROR(+VLOOKUP(B43,[1]Criterio!$A$2:$D$1739,4,0),"")</f>
        <v>Honorarios T.I.</v>
      </c>
      <c r="K43" s="758" t="str">
        <f>IFERROR(+VLOOKUP(B43,[1]Criterio!$A$2:$E$1739,5,0),"")</f>
        <v>Egresos</v>
      </c>
      <c r="M43" s="554" t="e">
        <f>+SUMIFS(#REF!,#REF!,Hoja2!B43)</f>
        <v>#REF!</v>
      </c>
      <c r="N43" s="554" t="e">
        <f t="shared" si="0"/>
        <v>#REF!</v>
      </c>
    </row>
    <row r="44" spans="1:14">
      <c r="A44" s="752">
        <v>45930</v>
      </c>
      <c r="B44" s="753" t="s">
        <v>1207</v>
      </c>
      <c r="C44" s="754" t="s">
        <v>105</v>
      </c>
      <c r="D44" s="755" t="s">
        <v>450</v>
      </c>
      <c r="E44" s="755" t="s">
        <v>739</v>
      </c>
      <c r="F44" s="756">
        <v>392824662.81999999</v>
      </c>
      <c r="G44" s="756">
        <v>392824662.81999999</v>
      </c>
      <c r="H44" s="757">
        <v>50284.55</v>
      </c>
      <c r="I44" s="758" t="str">
        <f>IFERROR(+VLOOKUP(B44,[1]Criterio!$A$2:$D$1739,3,0),"")</f>
        <v>Intercompany</v>
      </c>
      <c r="J44" s="758">
        <f>IFERROR(+VLOOKUP(B44,[1]Criterio!$A$2:$D$1739,4,0),"")</f>
        <v>0</v>
      </c>
      <c r="K44" s="758" t="str">
        <f>IFERROR(+VLOOKUP(B44,[1]Criterio!$A$2:$E$1739,5,0),"")</f>
        <v>Egresos</v>
      </c>
      <c r="M44" s="554" t="e">
        <f>+SUMIFS(#REF!,#REF!,Hoja2!B44)</f>
        <v>#REF!</v>
      </c>
      <c r="N44" s="554" t="e">
        <f t="shared" si="0"/>
        <v>#REF!</v>
      </c>
    </row>
    <row r="45" spans="1:14">
      <c r="A45" s="752">
        <v>45930</v>
      </c>
      <c r="B45" s="753" t="s">
        <v>1208</v>
      </c>
      <c r="C45" s="754" t="s">
        <v>1209</v>
      </c>
      <c r="D45" s="755" t="s">
        <v>450</v>
      </c>
      <c r="E45" s="755" t="s">
        <v>739</v>
      </c>
      <c r="F45" s="756">
        <v>59971059</v>
      </c>
      <c r="G45" s="756">
        <v>59971059</v>
      </c>
      <c r="H45" s="757">
        <v>7748.04</v>
      </c>
      <c r="I45" s="758" t="str">
        <f>IFERROR(+VLOOKUP(B45,[1]Criterio!$A$2:$D$1739,3,0),"")</f>
        <v>Depreciaciones y Amortizaciones</v>
      </c>
      <c r="J45" s="758" t="str">
        <f>IFERROR(+VLOOKUP(B45,[1]Criterio!$A$2:$D$1739,4,0),"")</f>
        <v>Amortizaciones Cargos Diferidos</v>
      </c>
      <c r="K45" s="758" t="str">
        <f>IFERROR(+VLOOKUP(B45,[1]Criterio!$A$2:$E$1739,5,0),"")</f>
        <v>Egresos</v>
      </c>
      <c r="M45" s="554" t="e">
        <f>+SUMIFS(#REF!,#REF!,Hoja2!B45)</f>
        <v>#REF!</v>
      </c>
      <c r="N45" s="554" t="e">
        <f t="shared" si="0"/>
        <v>#REF!</v>
      </c>
    </row>
    <row r="46" spans="1:14">
      <c r="A46" s="752">
        <v>45930</v>
      </c>
      <c r="B46" s="753" t="s">
        <v>1210</v>
      </c>
      <c r="C46" s="754" t="s">
        <v>1211</v>
      </c>
      <c r="D46" s="755" t="s">
        <v>450</v>
      </c>
      <c r="E46" s="755" t="s">
        <v>739</v>
      </c>
      <c r="F46" s="756">
        <v>40069449</v>
      </c>
      <c r="G46" s="756">
        <v>40069449</v>
      </c>
      <c r="H46" s="757">
        <v>5176.82</v>
      </c>
      <c r="I46" s="758" t="str">
        <f>IFERROR(+VLOOKUP(B46,[1]Criterio!$A$2:$D$1739,3,0),"")</f>
        <v>Depreciaciones y Amortizaciones</v>
      </c>
      <c r="J46" s="758" t="str">
        <f>IFERROR(+VLOOKUP(B46,[1]Criterio!$A$2:$D$1739,4,0),"")</f>
        <v>Amortizaciones Intangibles</v>
      </c>
      <c r="K46" s="758" t="str">
        <f>IFERROR(+VLOOKUP(B46,[1]Criterio!$A$2:$E$1739,5,0),"")</f>
        <v>Egresos</v>
      </c>
      <c r="M46" s="554" t="e">
        <f>+SUMIFS(#REF!,#REF!,Hoja2!B46)</f>
        <v>#REF!</v>
      </c>
      <c r="N46" s="554" t="e">
        <f t="shared" si="0"/>
        <v>#REF!</v>
      </c>
    </row>
    <row r="47" spans="1:14">
      <c r="A47" s="752">
        <v>45930</v>
      </c>
      <c r="B47" s="753" t="s">
        <v>1212</v>
      </c>
      <c r="C47" s="754" t="s">
        <v>686</v>
      </c>
      <c r="D47" s="755" t="s">
        <v>450</v>
      </c>
      <c r="E47" s="755" t="s">
        <v>739</v>
      </c>
      <c r="F47" s="756">
        <v>6596577</v>
      </c>
      <c r="G47" s="756">
        <v>6596577</v>
      </c>
      <c r="H47" s="757">
        <v>859.88</v>
      </c>
      <c r="I47" s="758" t="str">
        <f>IFERROR(+VLOOKUP(B47,[1]Criterio!$A$2:$D$1739,3,0),"")</f>
        <v>Depreciaciones y Amortizaciones</v>
      </c>
      <c r="J47" s="758" t="str">
        <f>IFERROR(+VLOOKUP(B47,[1]Criterio!$A$2:$D$1739,4,0),"")</f>
        <v>Amortizaciones Cargos Diferidos</v>
      </c>
      <c r="K47" s="758" t="str">
        <f>IFERROR(+VLOOKUP(B47,[1]Criterio!$A$2:$E$1739,5,0),"")</f>
        <v>Egresos</v>
      </c>
      <c r="M47" s="554" t="e">
        <f>+SUMIFS(#REF!,#REF!,Hoja2!B47)</f>
        <v>#REF!</v>
      </c>
      <c r="N47" s="554" t="e">
        <f t="shared" si="0"/>
        <v>#REF!</v>
      </c>
    </row>
    <row r="48" spans="1:14">
      <c r="A48" s="752">
        <v>45930</v>
      </c>
      <c r="B48" s="753" t="s">
        <v>1213</v>
      </c>
      <c r="C48" s="754" t="s">
        <v>127</v>
      </c>
      <c r="D48" s="755" t="s">
        <v>450</v>
      </c>
      <c r="E48" s="755" t="s">
        <v>739</v>
      </c>
      <c r="F48" s="756">
        <v>711333</v>
      </c>
      <c r="G48" s="756">
        <v>711333</v>
      </c>
      <c r="H48" s="757">
        <v>91.97</v>
      </c>
      <c r="I48" s="758" t="str">
        <f>IFERROR(+VLOOKUP(B48,[1]Criterio!$A$2:$D$1739,3,0),"")</f>
        <v>Depreciaciones y Amortizaciones</v>
      </c>
      <c r="J48" s="758" t="str">
        <f>IFERROR(+VLOOKUP(B48,[1]Criterio!$A$2:$D$1739,4,0),"")</f>
        <v>Amortizaciones Intangibles</v>
      </c>
      <c r="K48" s="758" t="str">
        <f>IFERROR(+VLOOKUP(B48,[1]Criterio!$A$2:$E$1739,5,0),"")</f>
        <v>Egresos</v>
      </c>
      <c r="M48" s="554" t="e">
        <f>+SUMIFS(#REF!,#REF!,Hoja2!B48)</f>
        <v>#REF!</v>
      </c>
      <c r="N48" s="554" t="e">
        <f t="shared" si="0"/>
        <v>#REF!</v>
      </c>
    </row>
    <row r="49" spans="1:14">
      <c r="A49" s="752">
        <v>45930</v>
      </c>
      <c r="B49" s="753" t="s">
        <v>1214</v>
      </c>
      <c r="C49" s="754" t="s">
        <v>1215</v>
      </c>
      <c r="D49" s="755" t="s">
        <v>450</v>
      </c>
      <c r="E49" s="755" t="s">
        <v>739</v>
      </c>
      <c r="F49" s="756">
        <v>156729703</v>
      </c>
      <c r="G49" s="756">
        <v>156729703</v>
      </c>
      <c r="H49" s="757">
        <v>20376.28</v>
      </c>
      <c r="I49" s="758" t="str">
        <f>IFERROR(+VLOOKUP(B49,[1]Criterio!$A$2:$D$1739,3,0),"")</f>
        <v>Depreciaciones y Amortizaciones</v>
      </c>
      <c r="J49" s="758" t="str">
        <f>IFERROR(+VLOOKUP(B49,[1]Criterio!$A$2:$D$1739,4,0),"")</f>
        <v>Amortizaciones BW</v>
      </c>
      <c r="K49" s="758" t="str">
        <f>IFERROR(+VLOOKUP(B49,[1]Criterio!$A$2:$E$1739,5,0),"")</f>
        <v>Egresos</v>
      </c>
      <c r="M49" s="554" t="e">
        <f>+SUMIFS(#REF!,#REF!,Hoja2!B49)</f>
        <v>#REF!</v>
      </c>
      <c r="N49" s="554" t="e">
        <f t="shared" si="0"/>
        <v>#REF!</v>
      </c>
    </row>
    <row r="50" spans="1:14">
      <c r="A50" s="752">
        <v>45930</v>
      </c>
      <c r="B50" s="753" t="s">
        <v>1216</v>
      </c>
      <c r="C50" s="754" t="s">
        <v>124</v>
      </c>
      <c r="D50" s="755" t="s">
        <v>450</v>
      </c>
      <c r="E50" s="755" t="s">
        <v>739</v>
      </c>
      <c r="F50" s="756">
        <v>2670710</v>
      </c>
      <c r="G50" s="756">
        <v>2670710</v>
      </c>
      <c r="H50" s="757">
        <v>351.52</v>
      </c>
      <c r="I50" s="758" t="str">
        <f>IFERROR(+VLOOKUP(B50,[1]Criterio!$A$2:$D$1739,3,0),"")</f>
        <v>Gastos Operativos</v>
      </c>
      <c r="J50" s="758" t="str">
        <f>IFERROR(+VLOOKUP(B50,[1]Criterio!$A$2:$D$1739,4,0),"")</f>
        <v>Aranceles</v>
      </c>
      <c r="K50" s="758" t="str">
        <f>IFERROR(+VLOOKUP(B50,[1]Criterio!$A$2:$E$1739,5,0),"")</f>
        <v>Egresos</v>
      </c>
      <c r="M50" s="554" t="e">
        <f>+SUMIFS(#REF!,#REF!,Hoja2!B50)</f>
        <v>#REF!</v>
      </c>
      <c r="N50" s="554" t="e">
        <f t="shared" si="0"/>
        <v>#REF!</v>
      </c>
    </row>
    <row r="51" spans="1:14">
      <c r="A51" s="752">
        <v>45930</v>
      </c>
      <c r="B51" s="753" t="s">
        <v>1217</v>
      </c>
      <c r="C51" s="754" t="s">
        <v>597</v>
      </c>
      <c r="D51" s="755" t="s">
        <v>277</v>
      </c>
      <c r="E51" s="755" t="s">
        <v>739</v>
      </c>
      <c r="F51" s="756">
        <v>136.66999999999999</v>
      </c>
      <c r="G51" s="756">
        <v>1055876.06</v>
      </c>
      <c r="H51" s="757">
        <v>136.66999999999999</v>
      </c>
      <c r="I51" s="758" t="str">
        <f>IFERROR(+VLOOKUP(B51,[1]Criterio!$A$2:$D$1739,3,0),"")</f>
        <v>Gastos Operativos</v>
      </c>
      <c r="J51" s="758" t="str">
        <f>IFERROR(+VLOOKUP(B51,[1]Criterio!$A$2:$D$1739,4,0),"")</f>
        <v>Aranceles</v>
      </c>
      <c r="K51" s="758" t="str">
        <f>IFERROR(+VLOOKUP(B51,[1]Criterio!$A$2:$E$1739,5,0),"")</f>
        <v>Egresos</v>
      </c>
      <c r="M51" s="554" t="e">
        <f>+SUMIFS(#REF!,#REF!,Hoja2!B51)</f>
        <v>#REF!</v>
      </c>
      <c r="N51" s="554" t="e">
        <f t="shared" si="0"/>
        <v>#REF!</v>
      </c>
    </row>
    <row r="52" spans="1:14">
      <c r="A52" s="752">
        <v>45930</v>
      </c>
      <c r="B52" s="753" t="s">
        <v>1218</v>
      </c>
      <c r="C52" s="754" t="s">
        <v>1219</v>
      </c>
      <c r="D52" s="755" t="s">
        <v>450</v>
      </c>
      <c r="E52" s="755" t="s">
        <v>739</v>
      </c>
      <c r="F52" s="756">
        <v>111011</v>
      </c>
      <c r="G52" s="756">
        <v>111011</v>
      </c>
      <c r="H52" s="757">
        <v>14.53</v>
      </c>
      <c r="I52" s="758" t="str">
        <f>IFERROR(+VLOOKUP(B52,[1]Criterio!$A$2:$D$1739,3,0),"")</f>
        <v>Gastos Operativos</v>
      </c>
      <c r="J52" s="758" t="str">
        <f>IFERROR(+VLOOKUP(B52,[1]Criterio!$A$2:$D$1739,4,0),"")</f>
        <v>Aranceles</v>
      </c>
      <c r="K52" s="758" t="str">
        <f>IFERROR(+VLOOKUP(B52,[1]Criterio!$A$2:$E$1739,5,0),"")</f>
        <v>Egresos</v>
      </c>
      <c r="M52" s="554" t="e">
        <f>+SUMIFS(#REF!,#REF!,Hoja2!B52)</f>
        <v>#REF!</v>
      </c>
      <c r="N52" s="554" t="e">
        <f t="shared" si="0"/>
        <v>#REF!</v>
      </c>
    </row>
    <row r="53" spans="1:14">
      <c r="A53" s="752">
        <v>45930</v>
      </c>
      <c r="B53" s="753" t="s">
        <v>1220</v>
      </c>
      <c r="C53" s="754" t="s">
        <v>1221</v>
      </c>
      <c r="D53" s="755" t="s">
        <v>277</v>
      </c>
      <c r="E53" s="755" t="s">
        <v>739</v>
      </c>
      <c r="F53" s="756">
        <v>24.61</v>
      </c>
      <c r="G53" s="756">
        <v>191541.24</v>
      </c>
      <c r="H53" s="757">
        <v>24.61</v>
      </c>
      <c r="I53" s="758" t="str">
        <f>IFERROR(+VLOOKUP(B53,[1]Criterio!$A$2:$D$1739,3,0),"")</f>
        <v>Gastos Operativos</v>
      </c>
      <c r="J53" s="758" t="str">
        <f>IFERROR(+VLOOKUP(B53,[1]Criterio!$A$2:$D$1739,4,0),"")</f>
        <v>Aranceles</v>
      </c>
      <c r="K53" s="758" t="str">
        <f>IFERROR(+VLOOKUP(B53,[1]Criterio!$A$2:$E$1739,5,0),"")</f>
        <v>Egresos</v>
      </c>
      <c r="M53" s="554" t="e">
        <f>+SUMIFS(#REF!,#REF!,Hoja2!B53)</f>
        <v>#REF!</v>
      </c>
      <c r="N53" s="554" t="e">
        <f t="shared" si="0"/>
        <v>#REF!</v>
      </c>
    </row>
    <row r="54" spans="1:14">
      <c r="A54" s="752">
        <v>45930</v>
      </c>
      <c r="B54" s="753" t="s">
        <v>1222</v>
      </c>
      <c r="C54" s="754" t="s">
        <v>1223</v>
      </c>
      <c r="D54" s="755" t="s">
        <v>450</v>
      </c>
      <c r="E54" s="755" t="s">
        <v>739</v>
      </c>
      <c r="F54" s="756">
        <v>989464.93</v>
      </c>
      <c r="G54" s="756">
        <v>989464.93</v>
      </c>
      <c r="H54" s="757">
        <v>123.73</v>
      </c>
      <c r="I54" s="758" t="str">
        <f>IFERROR(+VLOOKUP(B54,[1]Criterio!$A$2:$D$1739,3,0),"")</f>
        <v>Gastos de Ventas</v>
      </c>
      <c r="J54" s="758" t="str">
        <f>IFERROR(+VLOOKUP(B54,[1]Criterio!$A$2:$D$1739,4,0),"")</f>
        <v>Gastos Proyecto Sol City</v>
      </c>
      <c r="K54" s="758" t="str">
        <f>IFERROR(+VLOOKUP(B54,[1]Criterio!$A$2:$E$1739,5,0),"")</f>
        <v>Egresos</v>
      </c>
      <c r="M54" s="554" t="e">
        <f>+SUMIFS(#REF!,#REF!,Hoja2!B54)</f>
        <v>#REF!</v>
      </c>
      <c r="N54" s="554" t="e">
        <f t="shared" si="0"/>
        <v>#REF!</v>
      </c>
    </row>
    <row r="55" spans="1:14">
      <c r="A55" s="752">
        <v>45930</v>
      </c>
      <c r="B55" s="753" t="s">
        <v>1224</v>
      </c>
      <c r="C55" s="754" t="s">
        <v>1225</v>
      </c>
      <c r="D55" s="755" t="s">
        <v>277</v>
      </c>
      <c r="E55" s="755" t="s">
        <v>739</v>
      </c>
      <c r="F55" s="756">
        <v>7722</v>
      </c>
      <c r="G55" s="756">
        <v>60184253.789999999</v>
      </c>
      <c r="H55" s="757">
        <v>7722</v>
      </c>
      <c r="I55" s="758" t="str">
        <f>IFERROR(+VLOOKUP(B55,[1]Criterio!$A$2:$D$1739,3,0),"")</f>
        <v>Gastos Administrativos</v>
      </c>
      <c r="J55" s="758" t="str">
        <f>IFERROR(+VLOOKUP(B55,[1]Criterio!$A$2:$D$1739,4,0),"")</f>
        <v>Honorarios Calificadora de Riesgos</v>
      </c>
      <c r="K55" s="758" t="str">
        <f>IFERROR(+VLOOKUP(B55,[1]Criterio!$A$2:$E$1739,5,0),"")</f>
        <v>Egresos</v>
      </c>
      <c r="M55" s="554" t="e">
        <f>+SUMIFS(#REF!,#REF!,Hoja2!B55)</f>
        <v>#REF!</v>
      </c>
      <c r="N55" s="554" t="e">
        <f t="shared" si="0"/>
        <v>#REF!</v>
      </c>
    </row>
    <row r="56" spans="1:14">
      <c r="A56" s="752">
        <v>45930</v>
      </c>
      <c r="B56" s="753" t="s">
        <v>1226</v>
      </c>
      <c r="C56" s="754" t="s">
        <v>1227</v>
      </c>
      <c r="D56" s="755" t="s">
        <v>450</v>
      </c>
      <c r="E56" s="755" t="s">
        <v>739</v>
      </c>
      <c r="F56" s="756">
        <v>5805766</v>
      </c>
      <c r="G56" s="756">
        <v>5805765</v>
      </c>
      <c r="H56" s="757">
        <v>735.24</v>
      </c>
      <c r="I56" s="758" t="str">
        <f>IFERROR(+VLOOKUP(B56,[1]Criterio!$A$2:$D$1739,3,0),"")</f>
        <v>Gastos Operativos</v>
      </c>
      <c r="J56" s="758" t="str">
        <f>IFERROR(+VLOOKUP(B56,[1]Criterio!$A$2:$D$1739,4,0),"")</f>
        <v>Aranceles</v>
      </c>
      <c r="K56" s="758" t="str">
        <f>IFERROR(+VLOOKUP(B56,[1]Criterio!$A$2:$E$1739,5,0),"")</f>
        <v>Egresos</v>
      </c>
      <c r="M56" s="554" t="e">
        <f>+SUMIFS(#REF!,#REF!,Hoja2!B56)</f>
        <v>#REF!</v>
      </c>
      <c r="N56" s="554" t="e">
        <f t="shared" si="0"/>
        <v>#REF!</v>
      </c>
    </row>
    <row r="57" spans="1:14">
      <c r="A57" s="752">
        <v>45930</v>
      </c>
      <c r="B57" s="753" t="s">
        <v>1228</v>
      </c>
      <c r="C57" s="754" t="s">
        <v>1229</v>
      </c>
      <c r="D57" s="755" t="s">
        <v>450</v>
      </c>
      <c r="E57" s="755" t="s">
        <v>739</v>
      </c>
      <c r="F57" s="756">
        <v>9138612</v>
      </c>
      <c r="G57" s="756">
        <v>9138612</v>
      </c>
      <c r="H57" s="757">
        <v>1156.81</v>
      </c>
      <c r="I57" s="758" t="str">
        <f>IFERROR(+VLOOKUP(B57,[1]Criterio!$A$2:$D$1739,3,0),"")</f>
        <v>Gastos Operativos</v>
      </c>
      <c r="J57" s="758" t="str">
        <f>IFERROR(+VLOOKUP(B57,[1]Criterio!$A$2:$D$1739,4,0),"")</f>
        <v>Aranceles</v>
      </c>
      <c r="K57" s="758" t="str">
        <f>IFERROR(+VLOOKUP(B57,[1]Criterio!$A$2:$E$1739,5,0),"")</f>
        <v>Egresos</v>
      </c>
      <c r="M57" s="554" t="e">
        <f>+SUMIFS(#REF!,#REF!,Hoja2!B57)</f>
        <v>#REF!</v>
      </c>
      <c r="N57" s="554" t="e">
        <f t="shared" si="0"/>
        <v>#REF!</v>
      </c>
    </row>
    <row r="58" spans="1:14">
      <c r="A58" s="752">
        <v>45930</v>
      </c>
      <c r="B58" s="753" t="s">
        <v>1230</v>
      </c>
      <c r="C58" s="754" t="s">
        <v>1231</v>
      </c>
      <c r="D58" s="755" t="s">
        <v>450</v>
      </c>
      <c r="E58" s="755" t="s">
        <v>739</v>
      </c>
      <c r="F58" s="756">
        <v>246000000.44999999</v>
      </c>
      <c r="G58" s="756">
        <v>246000000.44999999</v>
      </c>
      <c r="H58" s="757">
        <v>30924.29</v>
      </c>
      <c r="I58" s="758" t="str">
        <f>IFERROR(+VLOOKUP(B58,[1]Criterio!$A$2:$D$1739,3,0),"")</f>
        <v>Retribucion Variable Ley 285/93</v>
      </c>
      <c r="J58" s="758">
        <f>IFERROR(+VLOOKUP(B58,[1]Criterio!$A$2:$D$1739,4,0),"")</f>
        <v>0</v>
      </c>
      <c r="K58" s="758" t="str">
        <f>IFERROR(+VLOOKUP(B58,[1]Criterio!$A$2:$E$1739,5,0),"")</f>
        <v>Egresos</v>
      </c>
      <c r="M58" s="554" t="e">
        <f>+SUMIFS(#REF!,#REF!,Hoja2!B58)</f>
        <v>#REF!</v>
      </c>
      <c r="N58" s="554" t="e">
        <f t="shared" si="0"/>
        <v>#REF!</v>
      </c>
    </row>
    <row r="59" spans="1:14">
      <c r="A59" s="752">
        <v>45930</v>
      </c>
      <c r="B59" s="753" t="s">
        <v>1232</v>
      </c>
      <c r="C59" s="754" t="s">
        <v>98</v>
      </c>
      <c r="D59" s="755" t="s">
        <v>450</v>
      </c>
      <c r="E59" s="755" t="s">
        <v>739</v>
      </c>
      <c r="F59" s="756">
        <v>0</v>
      </c>
      <c r="G59" s="756">
        <v>0</v>
      </c>
      <c r="H59" s="757">
        <v>10.11</v>
      </c>
      <c r="I59" s="758" t="str">
        <f>IFERROR(+VLOOKUP(B59,[1]Criterio!$A$2:$D$1739,3,0),"")</f>
        <v>Gastos Administrativos</v>
      </c>
      <c r="J59" s="758" t="str">
        <f>IFERROR(+VLOOKUP(B59,[1]Criterio!$A$2:$D$1739,4,0),"")</f>
        <v>Honorarios Calificadora de Riesgos</v>
      </c>
      <c r="K59" s="758" t="str">
        <f>IFERROR(+VLOOKUP(B59,[1]Criterio!$A$2:$E$1739,5,0),"")</f>
        <v>Egresos</v>
      </c>
      <c r="M59" s="554" t="e">
        <f>+SUMIFS(#REF!,#REF!,Hoja2!B59)</f>
        <v>#REF!</v>
      </c>
      <c r="N59" s="554" t="e">
        <f t="shared" si="0"/>
        <v>#REF!</v>
      </c>
    </row>
    <row r="60" spans="1:14">
      <c r="A60" s="752">
        <v>45930</v>
      </c>
      <c r="B60" s="753" t="s">
        <v>1233</v>
      </c>
      <c r="C60" s="754" t="s">
        <v>1234</v>
      </c>
      <c r="D60" s="755" t="s">
        <v>450</v>
      </c>
      <c r="E60" s="755" t="s">
        <v>739</v>
      </c>
      <c r="F60" s="756">
        <v>19557917.289999999</v>
      </c>
      <c r="G60" s="756">
        <v>19557917.289999999</v>
      </c>
      <c r="H60" s="757">
        <v>2513.0300000000002</v>
      </c>
      <c r="I60" s="758" t="str">
        <f>IFERROR(+VLOOKUP(B60,[1]Criterio!$A$2:$D$1739,3,0),"")</f>
        <v>Gastos de Personal</v>
      </c>
      <c r="J60" s="758" t="str">
        <f>IFERROR(+VLOOKUP(B60,[1]Criterio!$A$2:$D$1739,4,0),"")</f>
        <v>Eventos y Cultura</v>
      </c>
      <c r="K60" s="758" t="str">
        <f>IFERROR(+VLOOKUP(B60,[1]Criterio!$A$2:$E$1739,5,0),"")</f>
        <v>Egresos</v>
      </c>
      <c r="M60" s="554" t="e">
        <f>+SUMIFS(#REF!,#REF!,Hoja2!B60)</f>
        <v>#REF!</v>
      </c>
      <c r="N60" s="554" t="e">
        <f t="shared" si="0"/>
        <v>#REF!</v>
      </c>
    </row>
    <row r="61" spans="1:14">
      <c r="A61" s="752">
        <v>45930</v>
      </c>
      <c r="B61" s="753" t="s">
        <v>1235</v>
      </c>
      <c r="C61" s="754" t="s">
        <v>1236</v>
      </c>
      <c r="D61" s="755" t="s">
        <v>277</v>
      </c>
      <c r="E61" s="755" t="s">
        <v>739</v>
      </c>
      <c r="F61" s="756">
        <v>975.68</v>
      </c>
      <c r="G61" s="756">
        <v>7709140.3799999999</v>
      </c>
      <c r="H61" s="757">
        <v>975.68</v>
      </c>
      <c r="I61" s="758" t="str">
        <f>IFERROR(+VLOOKUP(B61,[1]Criterio!$A$2:$D$1739,3,0),"")</f>
        <v>Gastos Operativos</v>
      </c>
      <c r="J61" s="758" t="str">
        <f>IFERROR(+VLOOKUP(B61,[1]Criterio!$A$2:$D$1739,4,0),"")</f>
        <v>Reembolso a Fondos</v>
      </c>
      <c r="K61" s="758" t="str">
        <f>IFERROR(+VLOOKUP(B61,[1]Criterio!$A$2:$E$1739,5,0),"")</f>
        <v>Egresos</v>
      </c>
      <c r="M61" s="554" t="e">
        <f>+SUMIFS(#REF!,#REF!,Hoja2!B61)</f>
        <v>#REF!</v>
      </c>
      <c r="N61" s="554" t="e">
        <f t="shared" si="0"/>
        <v>#REF!</v>
      </c>
    </row>
    <row r="62" spans="1:14">
      <c r="A62" s="752">
        <v>45930</v>
      </c>
      <c r="B62" s="753" t="s">
        <v>1237</v>
      </c>
      <c r="C62" s="754" t="s">
        <v>1238</v>
      </c>
      <c r="D62" s="755" t="s">
        <v>450</v>
      </c>
      <c r="E62" s="755" t="s">
        <v>739</v>
      </c>
      <c r="F62" s="756">
        <v>1575000</v>
      </c>
      <c r="G62" s="756">
        <v>1575000</v>
      </c>
      <c r="H62" s="757">
        <v>211.95</v>
      </c>
      <c r="I62" s="758" t="str">
        <f>IFERROR(+VLOOKUP(B62,[1]Criterio!$A$2:$D$1739,3,0),"")</f>
        <v>Gastos Administrativos</v>
      </c>
      <c r="J62" s="758" t="str">
        <f>IFERROR(+VLOOKUP(B62,[1]Criterio!$A$2:$D$1739,4,0),"")</f>
        <v>Honorarios Asesores y Consultores</v>
      </c>
      <c r="K62" s="758">
        <f>IFERROR(+VLOOKUP(B62,[1]Criterio!$A$2:$E$1739,5,0),"")</f>
        <v>0</v>
      </c>
      <c r="M62" s="554" t="e">
        <f>+SUMIFS(#REF!,#REF!,Hoja2!B62)</f>
        <v>#REF!</v>
      </c>
      <c r="N62" s="554" t="e">
        <f t="shared" si="0"/>
        <v>#REF!</v>
      </c>
    </row>
    <row r="63" spans="1:14">
      <c r="A63" s="752">
        <v>45930</v>
      </c>
      <c r="B63" s="753" t="s">
        <v>1239</v>
      </c>
      <c r="C63" s="754" t="s">
        <v>1240</v>
      </c>
      <c r="D63" s="755" t="s">
        <v>277</v>
      </c>
      <c r="E63" s="755" t="s">
        <v>739</v>
      </c>
      <c r="F63" s="756">
        <v>231.8</v>
      </c>
      <c r="G63" s="756">
        <v>1791840.23</v>
      </c>
      <c r="H63" s="757">
        <v>231.8</v>
      </c>
      <c r="I63" s="758" t="str">
        <f>IFERROR(+VLOOKUP(B63,[1]Criterio!$A$2:$D$1739,3,0),"")</f>
        <v>Gastos de Personal</v>
      </c>
      <c r="J63" s="758" t="str">
        <f>IFERROR(+VLOOKUP(B63,[1]Criterio!$A$2:$D$1739,4,0),"")</f>
        <v>Honorarios Profesionales - RRHH</v>
      </c>
      <c r="K63" s="758" t="str">
        <f>IFERROR(+VLOOKUP(B63,[1]Criterio!$A$2:$E$1739,5,0),"")</f>
        <v>Egresos</v>
      </c>
      <c r="M63" s="554" t="e">
        <f>+SUMIFS(#REF!,#REF!,Hoja2!B63)</f>
        <v>#REF!</v>
      </c>
      <c r="N63" s="554" t="e">
        <f t="shared" si="0"/>
        <v>#REF!</v>
      </c>
    </row>
    <row r="64" spans="1:14">
      <c r="A64" s="752">
        <v>45930</v>
      </c>
      <c r="B64" s="753" t="s">
        <v>1241</v>
      </c>
      <c r="C64" s="754" t="s">
        <v>1242</v>
      </c>
      <c r="D64" s="755" t="s">
        <v>450</v>
      </c>
      <c r="E64" s="755" t="s">
        <v>739</v>
      </c>
      <c r="F64" s="756">
        <v>87500000</v>
      </c>
      <c r="G64" s="756">
        <v>87500000</v>
      </c>
      <c r="H64" s="757">
        <v>11505</v>
      </c>
      <c r="I64" s="758" t="str">
        <f>IFERROR(+VLOOKUP(B64,[1]Criterio!$A$2:$D$1739,3,0),"")</f>
        <v>Gastos de Personal</v>
      </c>
      <c r="J64" s="758" t="str">
        <f>IFERROR(+VLOOKUP(B64,[1]Criterio!$A$2:$D$1739,4,0),"")</f>
        <v>Otros Gastos de Personal GND</v>
      </c>
      <c r="K64" s="758" t="str">
        <f>IFERROR(+VLOOKUP(B64,[1]Criterio!$A$2:$E$1739,5,0),"")</f>
        <v>Egresos</v>
      </c>
      <c r="M64" s="554" t="e">
        <f>+SUMIFS(#REF!,#REF!,Hoja2!B64)</f>
        <v>#REF!</v>
      </c>
      <c r="N64" s="554" t="e">
        <f t="shared" si="0"/>
        <v>#REF!</v>
      </c>
    </row>
    <row r="65" spans="1:14">
      <c r="A65" s="752">
        <v>45930</v>
      </c>
      <c r="B65" s="753" t="s">
        <v>1243</v>
      </c>
      <c r="C65" s="754" t="s">
        <v>1244</v>
      </c>
      <c r="D65" s="755" t="s">
        <v>450</v>
      </c>
      <c r="E65" s="755" t="s">
        <v>739</v>
      </c>
      <c r="F65" s="756">
        <v>4391596.92</v>
      </c>
      <c r="G65" s="756">
        <v>4391596.92</v>
      </c>
      <c r="H65" s="757">
        <v>576.20000000000005</v>
      </c>
      <c r="I65" s="758" t="str">
        <f>IFERROR(+VLOOKUP(B65,[1]Criterio!$A$2:$D$1739,3,0),"")</f>
        <v>Gastos Administrativos</v>
      </c>
      <c r="J65" s="758" t="str">
        <f>IFERROR(+VLOOKUP(B65,[1]Criterio!$A$2:$D$1739,4,0),"")</f>
        <v>Otros Gastos Administrativos</v>
      </c>
      <c r="K65" s="758" t="str">
        <f>IFERROR(+VLOOKUP(B65,[1]Criterio!$A$2:$E$1739,5,0),"")</f>
        <v>Egresos</v>
      </c>
      <c r="M65" s="554" t="e">
        <f>+SUMIFS(#REF!,#REF!,Hoja2!B65)</f>
        <v>#REF!</v>
      </c>
      <c r="N65" s="554" t="e">
        <f t="shared" si="0"/>
        <v>#REF!</v>
      </c>
    </row>
    <row r="66" spans="1:14">
      <c r="A66" s="752">
        <v>45930</v>
      </c>
      <c r="B66" s="753" t="s">
        <v>1245</v>
      </c>
      <c r="C66" s="754" t="s">
        <v>1246</v>
      </c>
      <c r="D66" s="755" t="s">
        <v>277</v>
      </c>
      <c r="E66" s="755" t="s">
        <v>739</v>
      </c>
      <c r="F66" s="756">
        <v>2000</v>
      </c>
      <c r="G66" s="756">
        <v>15491380</v>
      </c>
      <c r="H66" s="757">
        <v>2000</v>
      </c>
      <c r="I66" s="758" t="str">
        <f>IFERROR(+VLOOKUP(B66,[1]Criterio!$A$2:$D$1739,3,0),"")</f>
        <v>Gastos de Personal</v>
      </c>
      <c r="J66" s="758" t="str">
        <f>IFERROR(+VLOOKUP(B66,[1]Criterio!$A$2:$D$1739,4,0),"")</f>
        <v>Cursos y Seminarios</v>
      </c>
      <c r="K66" s="758" t="str">
        <f>IFERROR(+VLOOKUP(B66,[1]Criterio!$A$2:$E$1739,5,0),"")</f>
        <v>Egresos</v>
      </c>
      <c r="M66" s="554" t="e">
        <f>+SUMIFS(#REF!,#REF!,Hoja2!B66)</f>
        <v>#REF!</v>
      </c>
      <c r="N66" s="554" t="e">
        <f t="shared" ref="N66:N110" si="1">+G66-M66</f>
        <v>#REF!</v>
      </c>
    </row>
    <row r="67" spans="1:14">
      <c r="A67" s="752">
        <v>45930</v>
      </c>
      <c r="B67" s="753" t="s">
        <v>1247</v>
      </c>
      <c r="C67" s="754" t="s">
        <v>1248</v>
      </c>
      <c r="D67" s="755" t="s">
        <v>450</v>
      </c>
      <c r="E67" s="755" t="s">
        <v>739</v>
      </c>
      <c r="F67" s="756">
        <v>36680000</v>
      </c>
      <c r="G67" s="756">
        <v>36680000</v>
      </c>
      <c r="H67" s="757">
        <v>4729.91</v>
      </c>
      <c r="I67" s="758" t="str">
        <f>IFERROR(+VLOOKUP(B67,[1]Criterio!$A$2:$D$1739,3,0),"")</f>
        <v>Gastos de Personal</v>
      </c>
      <c r="J67" s="758" t="str">
        <f>IFERROR(+VLOOKUP(B67,[1]Criterio!$A$2:$D$1739,4,0),"")</f>
        <v>Gourmetcard</v>
      </c>
      <c r="K67" s="758" t="str">
        <f>IFERROR(+VLOOKUP(B67,[1]Criterio!$A$2:$E$1739,5,0),"")</f>
        <v>Egresos</v>
      </c>
      <c r="M67" s="554" t="e">
        <f>+SUMIFS(#REF!,#REF!,Hoja2!B67)</f>
        <v>#REF!</v>
      </c>
      <c r="N67" s="554" t="e">
        <f t="shared" si="1"/>
        <v>#REF!</v>
      </c>
    </row>
    <row r="68" spans="1:14">
      <c r="A68" s="752">
        <v>45930</v>
      </c>
      <c r="B68" s="753" t="s">
        <v>1249</v>
      </c>
      <c r="C68" s="754" t="s">
        <v>1250</v>
      </c>
      <c r="D68" s="755" t="s">
        <v>277</v>
      </c>
      <c r="E68" s="755" t="s">
        <v>739</v>
      </c>
      <c r="F68" s="756">
        <v>36082.199999999997</v>
      </c>
      <c r="G68" s="756">
        <v>283288420.57999998</v>
      </c>
      <c r="H68" s="757">
        <v>36745.64</v>
      </c>
      <c r="I68" s="758" t="str">
        <f>IFERROR(+VLOOKUP(B68,[1]Criterio!$A$2:$D$1739,3,0),"")</f>
        <v>Gastos Operativos</v>
      </c>
      <c r="J68" s="758" t="str">
        <f>IFERROR(+VLOOKUP(B68,[1]Criterio!$A$2:$D$1739,4,0),"")</f>
        <v>Custodia de Valores</v>
      </c>
      <c r="K68" s="758" t="str">
        <f>IFERROR(+VLOOKUP(B68,[1]Criterio!$A$2:$E$1739,5,0),"")</f>
        <v>Egresos</v>
      </c>
      <c r="M68" s="554" t="e">
        <f>+SUMIFS(#REF!,#REF!,Hoja2!B68)</f>
        <v>#REF!</v>
      </c>
      <c r="N68" s="554" t="e">
        <f t="shared" si="1"/>
        <v>#REF!</v>
      </c>
    </row>
    <row r="69" spans="1:14">
      <c r="A69" s="752">
        <v>45930</v>
      </c>
      <c r="B69" s="753" t="s">
        <v>1251</v>
      </c>
      <c r="C69" s="754" t="s">
        <v>1252</v>
      </c>
      <c r="D69" s="755" t="s">
        <v>450</v>
      </c>
      <c r="E69" s="755" t="s">
        <v>739</v>
      </c>
      <c r="F69" s="756">
        <v>2839708542.0799999</v>
      </c>
      <c r="G69" s="756">
        <v>2839708542.0799999</v>
      </c>
      <c r="H69" s="757">
        <v>367632.02</v>
      </c>
      <c r="I69" s="758" t="str">
        <f>IFERROR(+VLOOKUP(B69,[1]Criterio!$A$2:$D$1739,3,0),"")</f>
        <v>Fee por Distribucion</v>
      </c>
      <c r="J69" s="758" t="str">
        <f>IFERROR(+VLOOKUP(B69,[1]Criterio!$A$2:$D$1739,4,0),"")</f>
        <v>Fee por Distribucion</v>
      </c>
      <c r="K69" s="758" t="str">
        <f>IFERROR(+VLOOKUP(B69,[1]Criterio!$A$2:$E$1739,5,0),"")</f>
        <v>Egresos</v>
      </c>
      <c r="M69" s="554" t="e">
        <f>+SUMIFS(#REF!,#REF!,Hoja2!B69)</f>
        <v>#REF!</v>
      </c>
      <c r="N69" s="554" t="e">
        <f t="shared" si="1"/>
        <v>#REF!</v>
      </c>
    </row>
    <row r="70" spans="1:14">
      <c r="A70" s="752">
        <v>45930</v>
      </c>
      <c r="B70" s="753" t="s">
        <v>1253</v>
      </c>
      <c r="C70" s="754" t="s">
        <v>1254</v>
      </c>
      <c r="D70" s="755" t="s">
        <v>277</v>
      </c>
      <c r="E70" s="755" t="s">
        <v>739</v>
      </c>
      <c r="F70" s="756">
        <v>513192.21</v>
      </c>
      <c r="G70" s="756">
        <v>3944122143.9699998</v>
      </c>
      <c r="H70" s="757">
        <v>513192.21</v>
      </c>
      <c r="I70" s="758" t="str">
        <f>IFERROR(+VLOOKUP(B70,[1]Criterio!$A$2:$D$1739,3,0),"")</f>
        <v>Fee por Distribucion</v>
      </c>
      <c r="J70" s="758" t="str">
        <f>IFERROR(+VLOOKUP(B70,[1]Criterio!$A$2:$D$1739,4,0),"")</f>
        <v>Fee por Distribucion</v>
      </c>
      <c r="K70" s="758" t="str">
        <f>IFERROR(+VLOOKUP(B70,[1]Criterio!$A$2:$E$1739,5,0),"")</f>
        <v>Egresos</v>
      </c>
      <c r="M70" s="554" t="e">
        <f>+SUMIFS(#REF!,#REF!,Hoja2!B70)</f>
        <v>#REF!</v>
      </c>
      <c r="N70" s="554" t="e">
        <f t="shared" si="1"/>
        <v>#REF!</v>
      </c>
    </row>
    <row r="71" spans="1:14">
      <c r="A71" s="752">
        <v>45930</v>
      </c>
      <c r="B71" s="753" t="s">
        <v>1255</v>
      </c>
      <c r="C71" s="754" t="s">
        <v>1256</v>
      </c>
      <c r="D71" s="755" t="s">
        <v>450</v>
      </c>
      <c r="E71" s="755" t="s">
        <v>739</v>
      </c>
      <c r="F71" s="756">
        <v>54000</v>
      </c>
      <c r="G71" s="756">
        <v>54000</v>
      </c>
      <c r="H71" s="757">
        <v>6.74</v>
      </c>
      <c r="I71" s="758" t="str">
        <f>IFERROR(+VLOOKUP(B71,[1]Criterio!$A$2:$D$1739,3,0),"")</f>
        <v>Gastos Administrativos</v>
      </c>
      <c r="J71" s="758" t="str">
        <f>IFERROR(+VLOOKUP(B71,[1]Criterio!$A$2:$D$1739,4,0),"")</f>
        <v>Otros Gastos Administrativos</v>
      </c>
      <c r="K71" s="758" t="str">
        <f>IFERROR(+VLOOKUP(B71,[1]Criterio!$A$2:$E$1739,5,0),"")</f>
        <v>Egresos</v>
      </c>
      <c r="M71" s="554" t="e">
        <f>+SUMIFS(#REF!,#REF!,Hoja2!B71)</f>
        <v>#REF!</v>
      </c>
      <c r="N71" s="554" t="e">
        <f t="shared" si="1"/>
        <v>#REF!</v>
      </c>
    </row>
    <row r="72" spans="1:14">
      <c r="A72" s="752">
        <v>45930</v>
      </c>
      <c r="B72" s="753" t="s">
        <v>1257</v>
      </c>
      <c r="C72" s="754" t="s">
        <v>1258</v>
      </c>
      <c r="D72" s="755" t="s">
        <v>450</v>
      </c>
      <c r="E72" s="755" t="s">
        <v>739</v>
      </c>
      <c r="F72" s="756">
        <v>0</v>
      </c>
      <c r="G72" s="756">
        <v>0</v>
      </c>
      <c r="H72" s="757">
        <v>-0.55000000000000004</v>
      </c>
      <c r="I72" s="758" t="str">
        <f>IFERROR(+VLOOKUP(B72,[1]Criterio!$A$2:$D$1739,3,0),"")</f>
        <v>Gastos Administrativos</v>
      </c>
      <c r="J72" s="758" t="str">
        <f>IFERROR(+VLOOKUP(B72,[1]Criterio!$A$2:$D$1739,4,0),"")</f>
        <v>Otros Gastos Administrativos</v>
      </c>
      <c r="K72" s="758" t="str">
        <f>IFERROR(+VLOOKUP(B72,[1]Criterio!$A$2:$E$1739,5,0),"")</f>
        <v>Egresos</v>
      </c>
      <c r="M72" s="554" t="e">
        <f>+SUMIFS(#REF!,#REF!,Hoja2!B72)</f>
        <v>#REF!</v>
      </c>
      <c r="N72" s="554" t="e">
        <f t="shared" si="1"/>
        <v>#REF!</v>
      </c>
    </row>
    <row r="73" spans="1:14">
      <c r="A73" s="752">
        <v>45930</v>
      </c>
      <c r="B73" s="753" t="s">
        <v>1259</v>
      </c>
      <c r="C73" s="754" t="s">
        <v>1260</v>
      </c>
      <c r="D73" s="755" t="s">
        <v>450</v>
      </c>
      <c r="E73" s="755" t="s">
        <v>739</v>
      </c>
      <c r="F73" s="756">
        <v>3408663.63</v>
      </c>
      <c r="G73" s="756">
        <v>3408663.63</v>
      </c>
      <c r="H73" s="757">
        <v>445.33</v>
      </c>
      <c r="I73" s="758" t="str">
        <f>IFERROR(+VLOOKUP(B73,[1]Criterio!$A$2:$D$1739,3,0),"")</f>
        <v>Gastos Administrativos</v>
      </c>
      <c r="J73" s="758" t="str">
        <f>IFERROR(+VLOOKUP(B73,[1]Criterio!$A$2:$D$1739,4,0),"")</f>
        <v>Cafeteria</v>
      </c>
      <c r="K73" s="758" t="str">
        <f>IFERROR(+VLOOKUP(B73,[1]Criterio!$A$2:$E$1739,5,0),"")</f>
        <v>Egresos</v>
      </c>
      <c r="M73" s="554" t="e">
        <f>+SUMIFS(#REF!,#REF!,Hoja2!B73)</f>
        <v>#REF!</v>
      </c>
      <c r="N73" s="554" t="e">
        <f t="shared" si="1"/>
        <v>#REF!</v>
      </c>
    </row>
    <row r="74" spans="1:14">
      <c r="A74" s="752">
        <v>45930</v>
      </c>
      <c r="B74" s="753" t="s">
        <v>1261</v>
      </c>
      <c r="C74" s="754" t="s">
        <v>1262</v>
      </c>
      <c r="D74" s="755" t="s">
        <v>450</v>
      </c>
      <c r="E74" s="755" t="s">
        <v>739</v>
      </c>
      <c r="F74" s="756">
        <v>436363.64</v>
      </c>
      <c r="G74" s="756">
        <v>436363.64</v>
      </c>
      <c r="H74" s="757">
        <v>59.79</v>
      </c>
      <c r="I74" s="758" t="str">
        <f>IFERROR(+VLOOKUP(B74,[1]Criterio!$A$2:$D$1739,3,0),"")</f>
        <v>Gastos Operativos</v>
      </c>
      <c r="J74" s="758" t="str">
        <f>IFERROR(+VLOOKUP(B74,[1]Criterio!$A$2:$D$1739,4,0),"")</f>
        <v>Gastos de Courier</v>
      </c>
      <c r="K74" s="758" t="str">
        <f>IFERROR(+VLOOKUP(B74,[1]Criterio!$A$2:$E$1739,5,0),"")</f>
        <v>Egresos</v>
      </c>
      <c r="M74" s="554" t="e">
        <f>+SUMIFS(#REF!,#REF!,Hoja2!B74)</f>
        <v>#REF!</v>
      </c>
      <c r="N74" s="554" t="e">
        <f t="shared" si="1"/>
        <v>#REF!</v>
      </c>
    </row>
    <row r="75" spans="1:14">
      <c r="A75" s="752">
        <v>45930</v>
      </c>
      <c r="B75" s="753" t="s">
        <v>1263</v>
      </c>
      <c r="C75" s="754" t="s">
        <v>1264</v>
      </c>
      <c r="D75" s="755" t="s">
        <v>450</v>
      </c>
      <c r="E75" s="755" t="s">
        <v>739</v>
      </c>
      <c r="F75" s="756">
        <v>8552272.7200000007</v>
      </c>
      <c r="G75" s="756">
        <v>8552272.7200000007</v>
      </c>
      <c r="H75" s="757">
        <v>1067.8900000000001</v>
      </c>
      <c r="I75" s="758" t="str">
        <f>IFERROR(+VLOOKUP(B75,[1]Criterio!$A$2:$D$1739,3,0),"")</f>
        <v>Gastos Administrativos</v>
      </c>
      <c r="J75" s="758" t="str">
        <f>IFERROR(+VLOOKUP(B75,[1]Criterio!$A$2:$D$1739,4,0),"")</f>
        <v>Otros Gastos Administrativos</v>
      </c>
      <c r="K75" s="758" t="str">
        <f>IFERROR(+VLOOKUP(B75,[1]Criterio!$A$2:$E$1739,5,0),"")</f>
        <v>Egresos</v>
      </c>
      <c r="M75" s="554" t="e">
        <f>+SUMIFS(#REF!,#REF!,Hoja2!B75)</f>
        <v>#REF!</v>
      </c>
      <c r="N75" s="554" t="e">
        <f t="shared" si="1"/>
        <v>#REF!</v>
      </c>
    </row>
    <row r="76" spans="1:14">
      <c r="A76" s="752">
        <v>45930</v>
      </c>
      <c r="B76" s="753" t="s">
        <v>1265</v>
      </c>
      <c r="C76" s="754" t="s">
        <v>1266</v>
      </c>
      <c r="D76" s="755" t="s">
        <v>277</v>
      </c>
      <c r="E76" s="755" t="s">
        <v>739</v>
      </c>
      <c r="F76" s="756">
        <v>92607.75</v>
      </c>
      <c r="G76" s="756">
        <v>719919992.12</v>
      </c>
      <c r="H76" s="757">
        <v>92607.75</v>
      </c>
      <c r="I76" s="758" t="str">
        <f>IFERROR(+VLOOKUP(B76,[1]Criterio!$A$2:$D$1739,3,0),"")</f>
        <v>Intercompany</v>
      </c>
      <c r="J76" s="758">
        <f>IFERROR(+VLOOKUP(B76,[1]Criterio!$A$2:$D$1739,4,0),"")</f>
        <v>0</v>
      </c>
      <c r="K76" s="758" t="str">
        <f>IFERROR(+VLOOKUP(B76,[1]Criterio!$A$2:$E$1739,5,0),"")</f>
        <v>Egresos</v>
      </c>
      <c r="M76" s="554" t="e">
        <f>+SUMIFS(#REF!,#REF!,Hoja2!B76)</f>
        <v>#REF!</v>
      </c>
      <c r="N76" s="554" t="e">
        <f t="shared" si="1"/>
        <v>#REF!</v>
      </c>
    </row>
    <row r="77" spans="1:14">
      <c r="A77" s="752">
        <v>45930</v>
      </c>
      <c r="B77" s="753" t="s">
        <v>1267</v>
      </c>
      <c r="C77" s="754" t="s">
        <v>1268</v>
      </c>
      <c r="D77" s="755" t="s">
        <v>450</v>
      </c>
      <c r="E77" s="755" t="s">
        <v>739</v>
      </c>
      <c r="F77" s="756">
        <v>8216748</v>
      </c>
      <c r="G77" s="756">
        <v>8216748</v>
      </c>
      <c r="H77" s="757">
        <v>1066.51</v>
      </c>
      <c r="I77" s="758" t="str">
        <f>IFERROR(+VLOOKUP(B77,[1]Criterio!$A$2:$D$1739,3,0),"")</f>
        <v>Gastos Administrativos</v>
      </c>
      <c r="J77" s="758" t="str">
        <f>IFERROR(+VLOOKUP(B77,[1]Criterio!$A$2:$D$1739,4,0),"")</f>
        <v>Otros Gastos Administrativos</v>
      </c>
      <c r="K77" s="758" t="str">
        <f>IFERROR(+VLOOKUP(B77,[1]Criterio!$A$2:$E$1739,5,0),"")</f>
        <v>Egresos</v>
      </c>
      <c r="M77" s="554" t="e">
        <f>+SUMIFS(#REF!,#REF!,Hoja2!B77)</f>
        <v>#REF!</v>
      </c>
      <c r="N77" s="554" t="e">
        <f t="shared" si="1"/>
        <v>#REF!</v>
      </c>
    </row>
    <row r="78" spans="1:14">
      <c r="A78" s="752">
        <v>45930</v>
      </c>
      <c r="B78" s="753" t="s">
        <v>1269</v>
      </c>
      <c r="C78" s="754" t="s">
        <v>1270</v>
      </c>
      <c r="D78" s="755" t="s">
        <v>277</v>
      </c>
      <c r="E78" s="755" t="s">
        <v>739</v>
      </c>
      <c r="F78" s="756">
        <v>30600</v>
      </c>
      <c r="G78" s="756">
        <v>226999725</v>
      </c>
      <c r="H78" s="757">
        <v>30600</v>
      </c>
      <c r="I78" s="758" t="str">
        <f>IFERROR(+VLOOKUP(B78,[1]Criterio!$A$2:$D$1739,3,0),"")</f>
        <v>Gastos Administrativos</v>
      </c>
      <c r="J78" s="758" t="str">
        <f>IFERROR(+VLOOKUP(B78,[1]Criterio!$A$2:$D$1739,4,0),"")</f>
        <v>Honorarios T.I.</v>
      </c>
      <c r="K78" s="758" t="str">
        <f>IFERROR(+VLOOKUP(B78,[1]Criterio!$A$2:$E$1739,5,0),"")</f>
        <v>Egresos</v>
      </c>
      <c r="M78" s="554" t="e">
        <f>+SUMIFS(#REF!,#REF!,Hoja2!B78)</f>
        <v>#REF!</v>
      </c>
      <c r="N78" s="554" t="e">
        <f t="shared" si="1"/>
        <v>#REF!</v>
      </c>
    </row>
    <row r="79" spans="1:14">
      <c r="A79" s="752">
        <v>45930</v>
      </c>
      <c r="B79" s="753" t="s">
        <v>1271</v>
      </c>
      <c r="C79" s="754" t="s">
        <v>93</v>
      </c>
      <c r="D79" s="755" t="s">
        <v>450</v>
      </c>
      <c r="E79" s="755" t="s">
        <v>739</v>
      </c>
      <c r="F79" s="756">
        <v>43785427.520000003</v>
      </c>
      <c r="G79" s="756">
        <v>43785427.520000003</v>
      </c>
      <c r="H79" s="757">
        <v>5676.41</v>
      </c>
      <c r="I79" s="758" t="str">
        <f>IFERROR(+VLOOKUP(B79,[1]Criterio!$A$2:$D$1739,3,0),"")</f>
        <v>Gastos de Personal</v>
      </c>
      <c r="J79" s="758" t="str">
        <f>IFERROR(+VLOOKUP(B79,[1]Criterio!$A$2:$D$1739,4,0),"")</f>
        <v>Seguro Medico</v>
      </c>
      <c r="K79" s="758" t="str">
        <f>IFERROR(+VLOOKUP(B79,[1]Criterio!$A$2:$E$1739,5,0),"")</f>
        <v>Egresos</v>
      </c>
      <c r="M79" s="554" t="e">
        <f>+SUMIFS(#REF!,#REF!,Hoja2!B79)</f>
        <v>#REF!</v>
      </c>
      <c r="N79" s="554" t="e">
        <f t="shared" si="1"/>
        <v>#REF!</v>
      </c>
    </row>
    <row r="80" spans="1:14">
      <c r="A80" s="752">
        <v>45930</v>
      </c>
      <c r="B80" s="753" t="s">
        <v>1272</v>
      </c>
      <c r="C80" s="754" t="s">
        <v>1273</v>
      </c>
      <c r="D80" s="755" t="s">
        <v>450</v>
      </c>
      <c r="E80" s="755" t="s">
        <v>739</v>
      </c>
      <c r="F80" s="756">
        <v>340196</v>
      </c>
      <c r="G80" s="756">
        <v>340196</v>
      </c>
      <c r="H80" s="757">
        <v>43.08</v>
      </c>
      <c r="I80" s="758" t="str">
        <f>IFERROR(+VLOOKUP(B80,[1]Criterio!$A$2:$D$1739,3,0),"")</f>
        <v>Gastos Administrativos</v>
      </c>
      <c r="J80" s="758" t="str">
        <f>IFERROR(+VLOOKUP(B80,[1]Criterio!$A$2:$D$1739,4,0),"")</f>
        <v>Otros Gastos Administrativos</v>
      </c>
      <c r="K80" s="758" t="str">
        <f>IFERROR(+VLOOKUP(B80,[1]Criterio!$A$2:$E$1739,5,0),"")</f>
        <v>Egresos</v>
      </c>
      <c r="M80" s="554" t="e">
        <f>+SUMIFS(#REF!,#REF!,Hoja2!B80)</f>
        <v>#REF!</v>
      </c>
      <c r="N80" s="554" t="e">
        <f t="shared" si="1"/>
        <v>#REF!</v>
      </c>
    </row>
    <row r="81" spans="1:14">
      <c r="A81" s="752">
        <v>45930</v>
      </c>
      <c r="B81" s="753" t="s">
        <v>1274</v>
      </c>
      <c r="C81" s="754" t="s">
        <v>113</v>
      </c>
      <c r="D81" s="755" t="s">
        <v>450</v>
      </c>
      <c r="E81" s="755" t="s">
        <v>739</v>
      </c>
      <c r="F81" s="756">
        <v>18000000</v>
      </c>
      <c r="G81" s="756">
        <v>18000000</v>
      </c>
      <c r="H81" s="757">
        <v>2319.5700000000002</v>
      </c>
      <c r="I81" s="758" t="str">
        <f>IFERROR(+VLOOKUP(B81,[1]Criterio!$A$2:$D$1739,3,0),"")</f>
        <v>Gastos Operativos</v>
      </c>
      <c r="J81" s="758" t="str">
        <f>IFERROR(+VLOOKUP(B81,[1]Criterio!$A$2:$D$1739,4,0),"")</f>
        <v>Contingencias</v>
      </c>
      <c r="K81" s="758" t="str">
        <f>IFERROR(+VLOOKUP(B81,[1]Criterio!$A$2:$E$1739,5,0),"")</f>
        <v>Egresos</v>
      </c>
      <c r="M81" s="554" t="e">
        <f>+SUMIFS(#REF!,#REF!,Hoja2!B81)</f>
        <v>#REF!</v>
      </c>
      <c r="N81" s="554" t="e">
        <f t="shared" si="1"/>
        <v>#REF!</v>
      </c>
    </row>
    <row r="82" spans="1:14">
      <c r="A82" s="752">
        <v>45930</v>
      </c>
      <c r="B82" s="753" t="s">
        <v>1275</v>
      </c>
      <c r="C82" s="754" t="s">
        <v>1276</v>
      </c>
      <c r="D82" s="755" t="s">
        <v>450</v>
      </c>
      <c r="E82" s="755" t="s">
        <v>739</v>
      </c>
      <c r="F82" s="756">
        <v>9413361</v>
      </c>
      <c r="G82" s="756">
        <v>9413361</v>
      </c>
      <c r="H82" s="757">
        <v>1216.28</v>
      </c>
      <c r="I82" s="758" t="str">
        <f>IFERROR(+VLOOKUP(B82,[1]Criterio!$A$2:$D$1739,3,0),"")</f>
        <v>Gastos Administrativos</v>
      </c>
      <c r="J82" s="758" t="str">
        <f>IFERROR(+VLOOKUP(B82,[1]Criterio!$A$2:$D$1739,4,0),"")</f>
        <v>Licencias - Seguridad Informatica</v>
      </c>
      <c r="K82" s="758" t="str">
        <f>IFERROR(+VLOOKUP(B82,[1]Criterio!$A$2:$E$1739,5,0),"")</f>
        <v>Egresos</v>
      </c>
      <c r="M82" s="554" t="e">
        <f>+SUMIFS(#REF!,#REF!,Hoja2!B82)</f>
        <v>#REF!</v>
      </c>
      <c r="N82" s="554" t="e">
        <f t="shared" si="1"/>
        <v>#REF!</v>
      </c>
    </row>
    <row r="83" spans="1:14">
      <c r="A83" s="752">
        <v>45930</v>
      </c>
      <c r="B83" s="753" t="s">
        <v>1277</v>
      </c>
      <c r="C83" s="754" t="s">
        <v>684</v>
      </c>
      <c r="D83" s="755" t="s">
        <v>450</v>
      </c>
      <c r="E83" s="755" t="s">
        <v>739</v>
      </c>
      <c r="F83" s="756">
        <v>210373883.09999999</v>
      </c>
      <c r="G83" s="756">
        <v>210374086</v>
      </c>
      <c r="H83" s="757">
        <v>27439.96</v>
      </c>
      <c r="I83" s="758" t="str">
        <f>IFERROR(+VLOOKUP(B83,[1]Criterio!$A$2:$D$1739,3,0),"")</f>
        <v>Gastos Operativos</v>
      </c>
      <c r="J83" s="758" t="str">
        <f>IFERROR(+VLOOKUP(B83,[1]Criterio!$A$2:$D$1739,4,0),"")</f>
        <v>Reembolso a Fondos</v>
      </c>
      <c r="K83" s="758" t="str">
        <f>IFERROR(+VLOOKUP(B83,[1]Criterio!$A$2:$E$1739,5,0),"")</f>
        <v>Egresos</v>
      </c>
      <c r="M83" s="554" t="e">
        <f>+SUMIFS(#REF!,#REF!,Hoja2!B83)</f>
        <v>#REF!</v>
      </c>
      <c r="N83" s="554" t="e">
        <f t="shared" si="1"/>
        <v>#REF!</v>
      </c>
    </row>
    <row r="84" spans="1:14">
      <c r="A84" s="752">
        <v>45930</v>
      </c>
      <c r="B84" s="753" t="s">
        <v>1278</v>
      </c>
      <c r="C84" s="754" t="s">
        <v>1279</v>
      </c>
      <c r="D84" s="755" t="s">
        <v>450</v>
      </c>
      <c r="E84" s="755" t="s">
        <v>739</v>
      </c>
      <c r="F84" s="756">
        <v>538350</v>
      </c>
      <c r="G84" s="756">
        <v>538350</v>
      </c>
      <c r="H84" s="757">
        <v>67.94</v>
      </c>
      <c r="I84" s="758" t="str">
        <f>IFERROR(+VLOOKUP(B84,[1]Criterio!$A$2:$D$1739,3,0),"")</f>
        <v>Gastos Operativos</v>
      </c>
      <c r="J84" s="758" t="str">
        <f>IFERROR(+VLOOKUP(B84,[1]Criterio!$A$2:$D$1739,4,0),"")</f>
        <v>Aranceles</v>
      </c>
      <c r="K84" s="758" t="str">
        <f>IFERROR(+VLOOKUP(B84,[1]Criterio!$A$2:$E$1739,5,0),"")</f>
        <v>Egresos</v>
      </c>
      <c r="M84" s="554" t="e">
        <f>+SUMIFS(#REF!,#REF!,Hoja2!B84)</f>
        <v>#REF!</v>
      </c>
      <c r="N84" s="554" t="e">
        <f t="shared" si="1"/>
        <v>#REF!</v>
      </c>
    </row>
    <row r="85" spans="1:14">
      <c r="A85" s="752">
        <v>45930</v>
      </c>
      <c r="B85" s="753" t="s">
        <v>1280</v>
      </c>
      <c r="C85" s="754" t="s">
        <v>1281</v>
      </c>
      <c r="D85" s="755" t="s">
        <v>450</v>
      </c>
      <c r="E85" s="755" t="s">
        <v>739</v>
      </c>
      <c r="F85" s="756">
        <v>163521</v>
      </c>
      <c r="G85" s="756">
        <v>163521</v>
      </c>
      <c r="H85" s="757">
        <v>20.64</v>
      </c>
      <c r="I85" s="758" t="str">
        <f>IFERROR(+VLOOKUP(B85,[1]Criterio!$A$2:$D$1739,3,0),"")</f>
        <v>Gastos Operativos</v>
      </c>
      <c r="J85" s="758" t="str">
        <f>IFERROR(+VLOOKUP(B85,[1]Criterio!$A$2:$D$1739,4,0),"")</f>
        <v>Aranceles</v>
      </c>
      <c r="K85" s="758" t="str">
        <f>IFERROR(+VLOOKUP(B85,[1]Criterio!$A$2:$E$1739,5,0),"")</f>
        <v>Egresos</v>
      </c>
      <c r="M85" s="554" t="e">
        <f>+SUMIFS(#REF!,#REF!,Hoja2!B85)</f>
        <v>#REF!</v>
      </c>
      <c r="N85" s="554" t="e">
        <f t="shared" si="1"/>
        <v>#REF!</v>
      </c>
    </row>
    <row r="86" spans="1:14">
      <c r="A86" s="752">
        <v>45930</v>
      </c>
      <c r="B86" s="753" t="s">
        <v>1282</v>
      </c>
      <c r="C86" s="754" t="s">
        <v>1283</v>
      </c>
      <c r="D86" s="755" t="s">
        <v>277</v>
      </c>
      <c r="E86" s="755" t="s">
        <v>739</v>
      </c>
      <c r="F86" s="756">
        <v>0.38</v>
      </c>
      <c r="G86" s="756">
        <v>3157.16</v>
      </c>
      <c r="H86" s="757">
        <v>0.38</v>
      </c>
      <c r="I86" s="758" t="str">
        <f>IFERROR(+VLOOKUP(B86,[1]Criterio!$A$2:$D$1739,3,0),"")</f>
        <v>Gastos Operativos</v>
      </c>
      <c r="J86" s="758" t="str">
        <f>IFERROR(+VLOOKUP(B86,[1]Criterio!$A$2:$D$1739,4,0),"")</f>
        <v>Aranceles</v>
      </c>
      <c r="K86" s="758" t="str">
        <f>IFERROR(+VLOOKUP(B86,[1]Criterio!$A$2:$E$1739,5,0),"")</f>
        <v>Egresos</v>
      </c>
      <c r="M86" s="554" t="e">
        <f>+SUMIFS(#REF!,#REF!,Hoja2!B86)</f>
        <v>#REF!</v>
      </c>
      <c r="N86" s="554" t="e">
        <f t="shared" si="1"/>
        <v>#REF!</v>
      </c>
    </row>
    <row r="87" spans="1:14">
      <c r="A87" s="752">
        <v>45930</v>
      </c>
      <c r="B87" s="753" t="s">
        <v>1284</v>
      </c>
      <c r="C87" s="754" t="s">
        <v>1285</v>
      </c>
      <c r="D87" s="755" t="s">
        <v>277</v>
      </c>
      <c r="E87" s="755" t="s">
        <v>739</v>
      </c>
      <c r="F87" s="756">
        <v>1022.76</v>
      </c>
      <c r="G87" s="756">
        <v>7927283.21</v>
      </c>
      <c r="H87" s="757">
        <v>1022.76</v>
      </c>
      <c r="I87" s="758" t="str">
        <f>IFERROR(+VLOOKUP(B87,[1]Criterio!$A$2:$D$1739,3,0),"")</f>
        <v>Gastos de Ventas</v>
      </c>
      <c r="J87" s="758" t="str">
        <f>IFERROR(+VLOOKUP(B87,[1]Criterio!$A$2:$D$1739,4,0),"")</f>
        <v>Referenciador Externo</v>
      </c>
      <c r="K87" s="758" t="str">
        <f>IFERROR(+VLOOKUP(B87,[1]Criterio!$A$2:$E$1739,5,0),"")</f>
        <v>Egresos</v>
      </c>
      <c r="M87" s="554" t="e">
        <f>+SUMIFS(#REF!,#REF!,Hoja2!B87)</f>
        <v>#REF!</v>
      </c>
      <c r="N87" s="554" t="e">
        <f t="shared" si="1"/>
        <v>#REF!</v>
      </c>
    </row>
    <row r="88" spans="1:14">
      <c r="A88" s="752">
        <v>45930</v>
      </c>
      <c r="B88" s="753" t="s">
        <v>1286</v>
      </c>
      <c r="C88" s="754" t="s">
        <v>1287</v>
      </c>
      <c r="D88" s="755" t="s">
        <v>450</v>
      </c>
      <c r="E88" s="755" t="s">
        <v>739</v>
      </c>
      <c r="F88" s="756">
        <v>615666685</v>
      </c>
      <c r="G88" s="756">
        <v>615666685</v>
      </c>
      <c r="H88" s="757">
        <v>79705.27</v>
      </c>
      <c r="I88" s="758" t="str">
        <f>IFERROR(+VLOOKUP(B88,[1]Criterio!$A$2:$D$1739,3,0),"")</f>
        <v>Gastos de Personal</v>
      </c>
      <c r="J88" s="758" t="str">
        <f>IFERROR(+VLOOKUP(B88,[1]Criterio!$A$2:$D$1739,4,0),"")</f>
        <v>Sueldos Administrativos</v>
      </c>
      <c r="K88" s="758" t="str">
        <f>IFERROR(+VLOOKUP(B88,[1]Criterio!$A$2:$E$1739,5,0),"")</f>
        <v>Egresos</v>
      </c>
      <c r="M88" s="554" t="e">
        <f>+SUMIFS(#REF!,#REF!,Hoja2!B88)</f>
        <v>#REF!</v>
      </c>
      <c r="N88" s="554" t="e">
        <f t="shared" si="1"/>
        <v>#REF!</v>
      </c>
    </row>
    <row r="89" spans="1:14">
      <c r="A89" s="752">
        <v>45930</v>
      </c>
      <c r="B89" s="753" t="s">
        <v>1288</v>
      </c>
      <c r="C89" s="754" t="s">
        <v>1231</v>
      </c>
      <c r="D89" s="755" t="s">
        <v>450</v>
      </c>
      <c r="E89" s="755" t="s">
        <v>739</v>
      </c>
      <c r="F89" s="756">
        <v>57000000</v>
      </c>
      <c r="G89" s="756">
        <v>57000000</v>
      </c>
      <c r="H89" s="757">
        <v>7949.25</v>
      </c>
      <c r="I89" s="758" t="str">
        <f>IFERROR(+VLOOKUP(B89,[1]Criterio!$A$2:$D$1739,3,0),"")</f>
        <v>Retribucion Variable Ley 285/93</v>
      </c>
      <c r="J89" s="758" t="str">
        <f>IFERROR(+VLOOKUP(B89,[1]Criterio!$A$2:$D$1739,4,0),"")</f>
        <v>Retribucion Variable Ley 285/93</v>
      </c>
      <c r="K89" s="758" t="str">
        <f>IFERROR(+VLOOKUP(B89,[1]Criterio!$A$2:$E$1739,5,0),"")</f>
        <v>Egresos</v>
      </c>
      <c r="M89" s="554" t="e">
        <f>+SUMIFS(#REF!,#REF!,Hoja2!B89)</f>
        <v>#REF!</v>
      </c>
      <c r="N89" s="554" t="e">
        <f t="shared" si="1"/>
        <v>#REF!</v>
      </c>
    </row>
    <row r="90" spans="1:14">
      <c r="A90" s="752">
        <v>45930</v>
      </c>
      <c r="B90" s="753" t="s">
        <v>1289</v>
      </c>
      <c r="C90" s="754" t="s">
        <v>1290</v>
      </c>
      <c r="D90" s="755" t="s">
        <v>450</v>
      </c>
      <c r="E90" s="755" t="s">
        <v>739</v>
      </c>
      <c r="F90" s="756">
        <v>135000000</v>
      </c>
      <c r="G90" s="756">
        <v>135000000</v>
      </c>
      <c r="H90" s="757">
        <v>17512.75</v>
      </c>
      <c r="I90" s="758" t="str">
        <f>IFERROR(+VLOOKUP(B90,[1]Criterio!$A$2:$D$1739,3,0),"")</f>
        <v>Gastos de Personal</v>
      </c>
      <c r="J90" s="758" t="str">
        <f>IFERROR(+VLOOKUP(B90,[1]Criterio!$A$2:$D$1739,4,0),"")</f>
        <v>Remuneracion Personal Superior</v>
      </c>
      <c r="K90" s="758" t="str">
        <f>IFERROR(+VLOOKUP(B90,[1]Criterio!$A$2:$E$1739,5,0),"")</f>
        <v>Egresos</v>
      </c>
      <c r="M90" s="554" t="e">
        <f>+SUMIFS(#REF!,#REF!,Hoja2!B90)</f>
        <v>#REF!</v>
      </c>
      <c r="N90" s="554" t="e">
        <f t="shared" si="1"/>
        <v>#REF!</v>
      </c>
    </row>
    <row r="91" spans="1:14">
      <c r="A91" s="752">
        <v>45930</v>
      </c>
      <c r="B91" s="753" t="s">
        <v>1291</v>
      </c>
      <c r="C91" s="754" t="s">
        <v>1292</v>
      </c>
      <c r="D91" s="755" t="s">
        <v>450</v>
      </c>
      <c r="E91" s="755" t="s">
        <v>739</v>
      </c>
      <c r="F91" s="756">
        <v>3753000</v>
      </c>
      <c r="G91" s="756">
        <v>3753000</v>
      </c>
      <c r="H91" s="757">
        <v>483.63</v>
      </c>
      <c r="I91" s="758" t="str">
        <f>IFERROR(+VLOOKUP(B91,[1]Criterio!$A$2:$D$1739,3,0),"")</f>
        <v>Gastos de Personal</v>
      </c>
      <c r="J91" s="758" t="str">
        <f>IFERROR(+VLOOKUP(B91,[1]Criterio!$A$2:$D$1739,4,0),"")</f>
        <v>Honorarios Sindicos</v>
      </c>
      <c r="K91" s="758" t="str">
        <f>IFERROR(+VLOOKUP(B91,[1]Criterio!$A$2:$E$1739,5,0),"")</f>
        <v>Egresos</v>
      </c>
      <c r="M91" s="554" t="e">
        <f>+SUMIFS(#REF!,#REF!,Hoja2!B91)</f>
        <v>#REF!</v>
      </c>
      <c r="N91" s="554" t="e">
        <f t="shared" si="1"/>
        <v>#REF!</v>
      </c>
    </row>
    <row r="92" spans="1:14">
      <c r="A92" s="752">
        <v>45930</v>
      </c>
      <c r="B92" s="753" t="s">
        <v>1293</v>
      </c>
      <c r="C92" s="754" t="s">
        <v>98</v>
      </c>
      <c r="D92" s="755" t="s">
        <v>450</v>
      </c>
      <c r="E92" s="755" t="s">
        <v>739</v>
      </c>
      <c r="F92" s="756">
        <v>0</v>
      </c>
      <c r="G92" s="756">
        <v>0</v>
      </c>
      <c r="H92" s="757">
        <v>3.18</v>
      </c>
      <c r="I92" s="758" t="str">
        <f>IFERROR(+VLOOKUP(B92,[1]Criterio!$A$2:$D$1739,3,0),"")</f>
        <v>Gastos Administrativos</v>
      </c>
      <c r="J92" s="758" t="str">
        <f>IFERROR(+VLOOKUP(B92,[1]Criterio!$A$2:$D$1739,4,0),"")</f>
        <v>Honorarios Calificadora de Riesgos</v>
      </c>
      <c r="K92" s="758" t="str">
        <f>IFERROR(+VLOOKUP(B92,[1]Criterio!$A$2:$E$1739,5,0),"")</f>
        <v>Egresos</v>
      </c>
      <c r="M92" s="554" t="e">
        <f>+SUMIFS(#REF!,#REF!,Hoja2!B92)</f>
        <v>#REF!</v>
      </c>
      <c r="N92" s="554" t="e">
        <f t="shared" si="1"/>
        <v>#REF!</v>
      </c>
    </row>
    <row r="93" spans="1:14">
      <c r="A93" s="752">
        <v>45930</v>
      </c>
      <c r="B93" s="753" t="s">
        <v>1294</v>
      </c>
      <c r="C93" s="754" t="s">
        <v>1295</v>
      </c>
      <c r="D93" s="755" t="s">
        <v>450</v>
      </c>
      <c r="E93" s="755" t="s">
        <v>739</v>
      </c>
      <c r="F93" s="756">
        <v>51854251</v>
      </c>
      <c r="G93" s="756">
        <v>51854251</v>
      </c>
      <c r="H93" s="757">
        <v>6710.04</v>
      </c>
      <c r="I93" s="758" t="str">
        <f>IFERROR(+VLOOKUP(B93,[1]Criterio!$A$2:$D$1739,3,0),"")</f>
        <v>Gastos de Personal</v>
      </c>
      <c r="J93" s="758" t="str">
        <f>IFERROR(+VLOOKUP(B93,[1]Criterio!$A$2:$D$1739,4,0),"")</f>
        <v>Aguinaldos Administrativos</v>
      </c>
      <c r="K93" s="758" t="str">
        <f>IFERROR(+VLOOKUP(B93,[1]Criterio!$A$2:$E$1739,5,0),"")</f>
        <v>Egresos</v>
      </c>
      <c r="M93" s="554" t="e">
        <f>+SUMIFS(#REF!,#REF!,Hoja2!B93)</f>
        <v>#REF!</v>
      </c>
      <c r="N93" s="554" t="e">
        <f t="shared" si="1"/>
        <v>#REF!</v>
      </c>
    </row>
    <row r="94" spans="1:14">
      <c r="A94" s="752">
        <v>45930</v>
      </c>
      <c r="B94" s="753" t="s">
        <v>1296</v>
      </c>
      <c r="C94" s="754" t="s">
        <v>1297</v>
      </c>
      <c r="D94" s="755" t="s">
        <v>450</v>
      </c>
      <c r="E94" s="755" t="s">
        <v>739</v>
      </c>
      <c r="F94" s="756">
        <v>20682796</v>
      </c>
      <c r="G94" s="756">
        <v>20682796</v>
      </c>
      <c r="H94" s="757">
        <v>2676.7</v>
      </c>
      <c r="I94" s="758" t="str">
        <f>IFERROR(+VLOOKUP(B94,[1]Criterio!$A$2:$D$1739,3,0),"")</f>
        <v>Gastos de Personal</v>
      </c>
      <c r="J94" s="758" t="str">
        <f>IFERROR(+VLOOKUP(B94,[1]Criterio!$A$2:$D$1739,4,0),"")</f>
        <v>Vacaciones</v>
      </c>
      <c r="K94" s="758" t="str">
        <f>IFERROR(+VLOOKUP(B94,[1]Criterio!$A$2:$E$1739,5,0),"")</f>
        <v>Egresos</v>
      </c>
      <c r="M94" s="554" t="e">
        <f>+SUMIFS(#REF!,#REF!,Hoja2!B94)</f>
        <v>#REF!</v>
      </c>
      <c r="N94" s="554" t="e">
        <f t="shared" si="1"/>
        <v>#REF!</v>
      </c>
    </row>
    <row r="95" spans="1:14">
      <c r="A95" s="752">
        <v>45930</v>
      </c>
      <c r="B95" s="753" t="s">
        <v>1298</v>
      </c>
      <c r="C95" s="754" t="s">
        <v>1299</v>
      </c>
      <c r="D95" s="755" t="s">
        <v>450</v>
      </c>
      <c r="E95" s="755" t="s">
        <v>739</v>
      </c>
      <c r="F95" s="756">
        <v>101722502</v>
      </c>
      <c r="G95" s="756">
        <v>101722502</v>
      </c>
      <c r="H95" s="757">
        <v>13170.09</v>
      </c>
      <c r="I95" s="758" t="str">
        <f>IFERROR(+VLOOKUP(B95,[1]Criterio!$A$2:$D$1739,3,0),"")</f>
        <v>Gastos de Personal</v>
      </c>
      <c r="J95" s="758" t="str">
        <f>IFERROR(+VLOOKUP(B95,[1]Criterio!$A$2:$D$1739,4,0),"")</f>
        <v>Aporte Patronal</v>
      </c>
      <c r="K95" s="758" t="str">
        <f>IFERROR(+VLOOKUP(B95,[1]Criterio!$A$2:$E$1739,5,0),"")</f>
        <v>Egresos</v>
      </c>
      <c r="M95" s="554" t="e">
        <f>+SUMIFS(#REF!,#REF!,Hoja2!B95)</f>
        <v>#REF!</v>
      </c>
      <c r="N95" s="554" t="e">
        <f t="shared" si="1"/>
        <v>#REF!</v>
      </c>
    </row>
    <row r="96" spans="1:14">
      <c r="A96" s="752">
        <v>45930</v>
      </c>
      <c r="B96" s="753" t="s">
        <v>1300</v>
      </c>
      <c r="C96" s="754" t="s">
        <v>1301</v>
      </c>
      <c r="D96" s="755" t="s">
        <v>450</v>
      </c>
      <c r="E96" s="755" t="s">
        <v>739</v>
      </c>
      <c r="F96" s="756">
        <v>6327003</v>
      </c>
      <c r="G96" s="756">
        <v>6327003</v>
      </c>
      <c r="H96" s="757">
        <v>816.4</v>
      </c>
      <c r="I96" s="758" t="str">
        <f>IFERROR(+VLOOKUP(B96,[1]Criterio!$A$2:$D$1739,3,0),"")</f>
        <v>Gastos Administrativos</v>
      </c>
      <c r="J96" s="758" t="str">
        <f>IFERROR(+VLOOKUP(B96,[1]Criterio!$A$2:$D$1739,4,0),"")</f>
        <v>Patente Comercial</v>
      </c>
      <c r="K96" s="758" t="str">
        <f>IFERROR(+VLOOKUP(B96,[1]Criterio!$A$2:$E$1739,5,0),"")</f>
        <v>Egresos</v>
      </c>
      <c r="M96" s="554" t="e">
        <f>+SUMIFS(#REF!,#REF!,Hoja2!B96)</f>
        <v>#REF!</v>
      </c>
      <c r="N96" s="554" t="e">
        <f t="shared" si="1"/>
        <v>#REF!</v>
      </c>
    </row>
    <row r="97" spans="1:14">
      <c r="A97" s="752">
        <v>45930</v>
      </c>
      <c r="B97" s="753" t="s">
        <v>1302</v>
      </c>
      <c r="C97" s="754" t="s">
        <v>1303</v>
      </c>
      <c r="D97" s="755" t="s">
        <v>450</v>
      </c>
      <c r="E97" s="755" t="s">
        <v>739</v>
      </c>
      <c r="F97" s="756">
        <v>25754247.27</v>
      </c>
      <c r="G97" s="756">
        <v>25754247.27</v>
      </c>
      <c r="H97" s="757">
        <v>3230.15</v>
      </c>
      <c r="I97" s="758" t="str">
        <f>IFERROR(+VLOOKUP(B97,[1]Criterio!$A$2:$D$1739,3,0),"")</f>
        <v>Gastos Operativos</v>
      </c>
      <c r="J97" s="758" t="str">
        <f>IFERROR(+VLOOKUP(B97,[1]Criterio!$A$2:$D$1739,4,0),"")</f>
        <v>Reembolso a Fondos</v>
      </c>
      <c r="K97" s="758" t="str">
        <f>IFERROR(+VLOOKUP(B97,[1]Criterio!$A$2:$E$1739,5,0),"")</f>
        <v>Egresos</v>
      </c>
      <c r="M97" s="554" t="e">
        <f>+SUMIFS(#REF!,#REF!,Hoja2!B97)</f>
        <v>#REF!</v>
      </c>
      <c r="N97" s="554" t="e">
        <f t="shared" si="1"/>
        <v>#REF!</v>
      </c>
    </row>
    <row r="98" spans="1:14">
      <c r="A98" s="752">
        <v>45930</v>
      </c>
      <c r="B98" s="753" t="s">
        <v>1304</v>
      </c>
      <c r="C98" s="754" t="s">
        <v>1305</v>
      </c>
      <c r="D98" s="755" t="s">
        <v>450</v>
      </c>
      <c r="E98" s="755" t="s">
        <v>739</v>
      </c>
      <c r="F98" s="756">
        <v>37620</v>
      </c>
      <c r="G98" s="756">
        <v>37620</v>
      </c>
      <c r="H98" s="757">
        <v>4.87</v>
      </c>
      <c r="I98" s="758" t="str">
        <f>IFERROR(+VLOOKUP(B98,[1]Criterio!$A$2:$D$1739,3,0),"")</f>
        <v>Costos</v>
      </c>
      <c r="J98" s="758" t="str">
        <f>IFERROR(+VLOOKUP(B98,[1]Criterio!$A$2:$D$1739,4,0),"")</f>
        <v>Comisiones Bancarias</v>
      </c>
      <c r="K98" s="758" t="str">
        <f>IFERROR(+VLOOKUP(B98,[1]Criterio!$A$2:$E$1739,5,0),"")</f>
        <v>Egresos</v>
      </c>
      <c r="M98" s="554" t="e">
        <f>+SUMIFS(#REF!,#REF!,Hoja2!B98)</f>
        <v>#REF!</v>
      </c>
      <c r="N98" s="554" t="e">
        <f t="shared" si="1"/>
        <v>#REF!</v>
      </c>
    </row>
    <row r="99" spans="1:14">
      <c r="A99" s="752">
        <v>45930</v>
      </c>
      <c r="B99" s="753" t="s">
        <v>1306</v>
      </c>
      <c r="C99" s="754" t="s">
        <v>1307</v>
      </c>
      <c r="D99" s="755" t="s">
        <v>277</v>
      </c>
      <c r="E99" s="755" t="s">
        <v>739</v>
      </c>
      <c r="F99" s="756">
        <v>122.73</v>
      </c>
      <c r="G99" s="756">
        <v>903828.43</v>
      </c>
      <c r="H99" s="757">
        <v>122.73</v>
      </c>
      <c r="I99" s="758" t="str">
        <f>IFERROR(+VLOOKUP(B99,[1]Criterio!$A$2:$D$1739,3,0),"")</f>
        <v>Costos</v>
      </c>
      <c r="J99" s="758" t="str">
        <f>IFERROR(+VLOOKUP(B99,[1]Criterio!$A$2:$D$1739,4,0),"")</f>
        <v>Comisiones Bancarias</v>
      </c>
      <c r="K99" s="758" t="str">
        <f>IFERROR(+VLOOKUP(B99,[1]Criterio!$A$2:$E$1739,5,0),"")</f>
        <v>Egresos</v>
      </c>
      <c r="M99" s="554" t="e">
        <f>+SUMIFS(#REF!,#REF!,Hoja2!B99)</f>
        <v>#REF!</v>
      </c>
      <c r="N99" s="554" t="e">
        <f t="shared" si="1"/>
        <v>#REF!</v>
      </c>
    </row>
    <row r="100" spans="1:14">
      <c r="A100" s="752">
        <v>45930</v>
      </c>
      <c r="B100" s="753" t="s">
        <v>1308</v>
      </c>
      <c r="C100" s="754" t="s">
        <v>1309</v>
      </c>
      <c r="D100" s="755" t="s">
        <v>277</v>
      </c>
      <c r="E100" s="755" t="s">
        <v>739</v>
      </c>
      <c r="F100" s="756">
        <v>290.91000000000003</v>
      </c>
      <c r="G100" s="756">
        <v>2309325.1800000002</v>
      </c>
      <c r="H100" s="757">
        <v>290.91000000000003</v>
      </c>
      <c r="I100" s="758" t="str">
        <f>IFERROR(+VLOOKUP(B100,[1]Criterio!$A$2:$D$1739,3,0),"")</f>
        <v>Costos</v>
      </c>
      <c r="J100" s="758" t="str">
        <f>IFERROR(+VLOOKUP(B100,[1]Criterio!$A$2:$D$1739,4,0),"")</f>
        <v>Comisiones Bancarias</v>
      </c>
      <c r="K100" s="758" t="str">
        <f>IFERROR(+VLOOKUP(B100,[1]Criterio!$A$2:$E$1739,5,0),"")</f>
        <v>Egresos</v>
      </c>
      <c r="M100" s="554" t="e">
        <f>+SUMIFS(#REF!,#REF!,Hoja2!B100)</f>
        <v>#REF!</v>
      </c>
      <c r="N100" s="554" t="e">
        <f t="shared" si="1"/>
        <v>#REF!</v>
      </c>
    </row>
    <row r="101" spans="1:14">
      <c r="A101" s="752">
        <v>45930</v>
      </c>
      <c r="B101" s="753" t="s">
        <v>1310</v>
      </c>
      <c r="C101" s="754" t="s">
        <v>1311</v>
      </c>
      <c r="D101" s="755" t="s">
        <v>450</v>
      </c>
      <c r="E101" s="755" t="s">
        <v>739</v>
      </c>
      <c r="F101" s="756">
        <v>565061358.5</v>
      </c>
      <c r="G101" s="756">
        <v>1306355228.9000001</v>
      </c>
      <c r="H101" s="757">
        <v>42.19</v>
      </c>
      <c r="I101" s="758" t="str">
        <f>IFERROR(+VLOOKUP(B101,[1]Criterio!$A$2:$D$1739,3,0),"")</f>
        <v>Valuacion</v>
      </c>
      <c r="J101" s="758" t="str">
        <f>IFERROR(+VLOOKUP(B101,[1]Criterio!$A$2:$D$1739,4,0),"")</f>
        <v>Perdida por Valuacion</v>
      </c>
      <c r="K101" s="758" t="str">
        <f>IFERROR(+VLOOKUP(B101,[1]Criterio!$A$2:$E$1739,5,0),"")</f>
        <v>Egresos</v>
      </c>
      <c r="M101" s="554" t="e">
        <f>+SUMIFS(#REF!,#REF!,Hoja2!B101)</f>
        <v>#REF!</v>
      </c>
      <c r="N101" s="554" t="e">
        <f t="shared" si="1"/>
        <v>#REF!</v>
      </c>
    </row>
    <row r="102" spans="1:14">
      <c r="A102" s="752">
        <v>45930</v>
      </c>
      <c r="B102" s="753" t="s">
        <v>1312</v>
      </c>
      <c r="C102" s="754" t="s">
        <v>1313</v>
      </c>
      <c r="D102" s="755" t="s">
        <v>277</v>
      </c>
      <c r="E102" s="755" t="s">
        <v>739</v>
      </c>
      <c r="F102" s="756">
        <v>25745.41</v>
      </c>
      <c r="G102" s="756">
        <v>237686</v>
      </c>
      <c r="H102" s="757">
        <v>64845.57</v>
      </c>
      <c r="I102" s="758" t="str">
        <f>IFERROR(+VLOOKUP(B102,[1]Criterio!$A$2:$D$1739,3,0),"")</f>
        <v>Valuacion</v>
      </c>
      <c r="J102" s="758" t="str">
        <f>IFERROR(+VLOOKUP(B102,[1]Criterio!$A$2:$D$1739,4,0),"")</f>
        <v>Perdida por Valuacion</v>
      </c>
      <c r="K102" s="758" t="str">
        <f>IFERROR(+VLOOKUP(B102,[1]Criterio!$A$2:$E$1739,5,0),"")</f>
        <v>Egresos</v>
      </c>
      <c r="M102" s="554" t="e">
        <f>+SUMIFS(#REF!,#REF!,Hoja2!B102)</f>
        <v>#REF!</v>
      </c>
      <c r="N102" s="554" t="e">
        <f t="shared" si="1"/>
        <v>#REF!</v>
      </c>
    </row>
    <row r="103" spans="1:14">
      <c r="A103" s="752">
        <v>45930</v>
      </c>
      <c r="B103" s="753">
        <v>71040735008001</v>
      </c>
      <c r="C103" s="754" t="s">
        <v>1314</v>
      </c>
      <c r="D103" s="755" t="s">
        <v>450</v>
      </c>
      <c r="E103" s="755" t="s">
        <v>739</v>
      </c>
      <c r="F103" s="756">
        <v>3366469.71</v>
      </c>
      <c r="G103" s="756">
        <v>7126793.21</v>
      </c>
      <c r="H103" s="757">
        <v>118.03</v>
      </c>
      <c r="I103" s="758" t="str">
        <f>IFERROR(+VLOOKUP(B103,[1]Criterio!$A$2:$D$1739,3,0),"")</f>
        <v/>
      </c>
      <c r="J103" s="758" t="str">
        <f>IFERROR(+VLOOKUP(B103,[1]Criterio!$A$2:$D$1739,4,0),"")</f>
        <v/>
      </c>
      <c r="K103" s="758" t="str">
        <f>IFERROR(+VLOOKUP(B103,[1]Criterio!$A$2:$E$1739,5,0),"")</f>
        <v/>
      </c>
      <c r="M103" s="554" t="e">
        <f>+SUMIFS(#REF!,#REF!,Hoja2!B103)</f>
        <v>#REF!</v>
      </c>
      <c r="N103" s="554" t="e">
        <f t="shared" si="1"/>
        <v>#REF!</v>
      </c>
    </row>
    <row r="104" spans="1:14">
      <c r="A104" s="752">
        <v>45930</v>
      </c>
      <c r="B104" s="753" t="s">
        <v>1315</v>
      </c>
      <c r="C104" s="754" t="s">
        <v>1316</v>
      </c>
      <c r="D104" s="755" t="s">
        <v>277</v>
      </c>
      <c r="E104" s="755" t="s">
        <v>739</v>
      </c>
      <c r="F104" s="756">
        <v>6366.89</v>
      </c>
      <c r="G104" s="756">
        <v>132120.18</v>
      </c>
      <c r="H104" s="757">
        <v>6483.51</v>
      </c>
      <c r="I104" s="758" t="str">
        <f>IFERROR(+VLOOKUP(B104,[1]Criterio!$A$2:$D$1739,3,0),"")</f>
        <v>Valuacion</v>
      </c>
      <c r="J104" s="758" t="str">
        <f>IFERROR(+VLOOKUP(B104,[1]Criterio!$A$2:$D$1739,4,0),"")</f>
        <v>Perdida por Valuacion</v>
      </c>
      <c r="K104" s="758" t="str">
        <f>IFERROR(+VLOOKUP(B104,[1]Criterio!$A$2:$E$1739,5,0),"")</f>
        <v>Egresos</v>
      </c>
      <c r="M104" s="554" t="e">
        <f>+SUMIFS(#REF!,#REF!,Hoja2!B104)</f>
        <v>#REF!</v>
      </c>
      <c r="N104" s="554" t="e">
        <f t="shared" si="1"/>
        <v>#REF!</v>
      </c>
    </row>
    <row r="105" spans="1:14">
      <c r="A105" s="752">
        <v>45930</v>
      </c>
      <c r="B105" s="753" t="s">
        <v>1317</v>
      </c>
      <c r="C105" s="754" t="s">
        <v>902</v>
      </c>
      <c r="D105" s="755" t="s">
        <v>450</v>
      </c>
      <c r="E105" s="755" t="s">
        <v>739</v>
      </c>
      <c r="F105" s="756">
        <v>317000000</v>
      </c>
      <c r="G105" s="756">
        <v>317000000</v>
      </c>
      <c r="H105" s="757">
        <v>40790.129999999997</v>
      </c>
      <c r="I105" s="758" t="str">
        <f>IFERROR(+VLOOKUP(B105,[1]Criterio!$A$2:$D$1739,3,0),"")</f>
        <v>Impuesto a la Renta</v>
      </c>
      <c r="J105" s="758">
        <f>IFERROR(+VLOOKUP(B105,[1]Criterio!$A$2:$D$1739,4,0),"")</f>
        <v>0</v>
      </c>
      <c r="K105" s="758" t="str">
        <f>IFERROR(+VLOOKUP(B105,[1]Criterio!$A$2:$E$1739,5,0),"")</f>
        <v>Egresos</v>
      </c>
      <c r="M105" s="554" t="e">
        <f>+SUMIFS(#REF!,#REF!,Hoja2!B105)</f>
        <v>#REF!</v>
      </c>
      <c r="N105" s="554" t="e">
        <f t="shared" si="1"/>
        <v>#REF!</v>
      </c>
    </row>
    <row r="106" spans="1:14">
      <c r="A106" s="752">
        <v>45930</v>
      </c>
      <c r="B106" s="753" t="s">
        <v>1318</v>
      </c>
      <c r="C106" s="754" t="s">
        <v>1319</v>
      </c>
      <c r="D106" s="755" t="s">
        <v>277</v>
      </c>
      <c r="E106" s="755" t="s">
        <v>739</v>
      </c>
      <c r="F106" s="756">
        <v>555.79</v>
      </c>
      <c r="G106" s="756">
        <v>4392896</v>
      </c>
      <c r="H106" s="757">
        <v>555.80999999999995</v>
      </c>
      <c r="I106" s="758" t="str">
        <f>IFERROR(+VLOOKUP(B106,[1]Criterio!$A$2:$D$1739,3,0),"")</f>
        <v>Gastos Administrativos</v>
      </c>
      <c r="J106" s="758" t="str">
        <f>IFERROR(+VLOOKUP(B106,[1]Criterio!$A$2:$D$1739,4,0),"")</f>
        <v>Otros Gastos Administrativos</v>
      </c>
      <c r="K106" s="758" t="str">
        <f>IFERROR(+VLOOKUP(B106,[1]Criterio!$A$2:$E$1739,5,0),"")</f>
        <v>Egresos</v>
      </c>
      <c r="M106" s="554" t="e">
        <f>+SUMIFS(#REF!,#REF!,Hoja2!B106)</f>
        <v>#REF!</v>
      </c>
      <c r="N106" s="554" t="e">
        <f t="shared" si="1"/>
        <v>#REF!</v>
      </c>
    </row>
    <row r="107" spans="1:14">
      <c r="A107" s="752">
        <v>45930</v>
      </c>
      <c r="B107" s="753" t="s">
        <v>1320</v>
      </c>
      <c r="C107" s="754" t="s">
        <v>110</v>
      </c>
      <c r="D107" s="755" t="s">
        <v>450</v>
      </c>
      <c r="E107" s="755" t="s">
        <v>739</v>
      </c>
      <c r="F107" s="756">
        <v>341800</v>
      </c>
      <c r="G107" s="756">
        <v>341800</v>
      </c>
      <c r="H107" s="757">
        <v>43.5</v>
      </c>
      <c r="I107" s="758" t="str">
        <f>IFERROR(+VLOOKUP(B107,[1]Criterio!$A$2:$D$1739,3,0),"")</f>
        <v>Gastos Administrativos</v>
      </c>
      <c r="J107" s="758" t="str">
        <f>IFERROR(+VLOOKUP(B107,[1]Criterio!$A$2:$D$1739,4,0),"")</f>
        <v>Otros Gastos Administrativos</v>
      </c>
      <c r="K107" s="758" t="str">
        <f>IFERROR(+VLOOKUP(B107,[1]Criterio!$A$2:$E$1739,5,0),"")</f>
        <v>Egresos</v>
      </c>
      <c r="M107" s="554" t="e">
        <f>+SUMIFS(#REF!,#REF!,Hoja2!B107)</f>
        <v>#REF!</v>
      </c>
      <c r="N107" s="554" t="e">
        <f t="shared" si="1"/>
        <v>#REF!</v>
      </c>
    </row>
    <row r="108" spans="1:14">
      <c r="A108" s="752">
        <v>45930</v>
      </c>
      <c r="B108" s="753" t="s">
        <v>1321</v>
      </c>
      <c r="C108" s="754" t="s">
        <v>1322</v>
      </c>
      <c r="D108" s="755" t="s">
        <v>450</v>
      </c>
      <c r="E108" s="755" t="s">
        <v>739</v>
      </c>
      <c r="F108" s="756">
        <v>11727</v>
      </c>
      <c r="G108" s="756">
        <v>11727</v>
      </c>
      <c r="H108" s="757">
        <v>1.49</v>
      </c>
      <c r="I108" s="758" t="str">
        <f>IFERROR(+VLOOKUP(B108,[1]Criterio!$A$2:$D$1739,3,0),"")</f>
        <v>Gastos Administrativos</v>
      </c>
      <c r="J108" s="758" t="str">
        <f>IFERROR(+VLOOKUP(B108,[1]Criterio!$A$2:$D$1739,4,0),"")</f>
        <v>Otros Gastos Administrativos</v>
      </c>
      <c r="K108" s="758" t="str">
        <f>IFERROR(+VLOOKUP(B108,[1]Criterio!$A$2:$E$1739,5,0),"")</f>
        <v>Egresos</v>
      </c>
      <c r="M108" s="554" t="e">
        <f>+SUMIFS(#REF!,#REF!,Hoja2!B108)</f>
        <v>#REF!</v>
      </c>
      <c r="N108" s="554" t="e">
        <f t="shared" si="1"/>
        <v>#REF!</v>
      </c>
    </row>
    <row r="109" spans="1:14">
      <c r="A109" s="752">
        <v>45930</v>
      </c>
      <c r="B109" s="753" t="s">
        <v>1323</v>
      </c>
      <c r="C109" s="754" t="s">
        <v>1324</v>
      </c>
      <c r="D109" s="755" t="s">
        <v>450</v>
      </c>
      <c r="E109" s="755" t="s">
        <v>739</v>
      </c>
      <c r="F109" s="756">
        <v>13932950.65</v>
      </c>
      <c r="G109" s="756">
        <v>13932950.949999999</v>
      </c>
      <c r="H109" s="757">
        <v>1697.9</v>
      </c>
      <c r="I109" s="758" t="str">
        <f>IFERROR(+VLOOKUP(B109,[1]Criterio!$A$2:$D$1739,3,0),"")</f>
        <v>Gastos Administrativos</v>
      </c>
      <c r="J109" s="758" t="str">
        <f>IFERROR(+VLOOKUP(B109,[1]Criterio!$A$2:$D$1739,4,0),"")</f>
        <v>IVA Costo</v>
      </c>
      <c r="K109" s="758" t="str">
        <f>IFERROR(+VLOOKUP(B109,[1]Criterio!$A$2:$E$1739,5,0),"")</f>
        <v>Egresos</v>
      </c>
      <c r="M109" s="554" t="e">
        <f>+SUMIFS(#REF!,#REF!,Hoja2!B109)</f>
        <v>#REF!</v>
      </c>
      <c r="N109" s="554" t="e">
        <f t="shared" si="1"/>
        <v>#REF!</v>
      </c>
    </row>
    <row r="110" spans="1:14">
      <c r="A110" s="752">
        <v>45930</v>
      </c>
      <c r="B110" s="753" t="s">
        <v>1325</v>
      </c>
      <c r="C110" s="754" t="s">
        <v>1326</v>
      </c>
      <c r="D110" s="755" t="s">
        <v>277</v>
      </c>
      <c r="E110" s="755" t="s">
        <v>739</v>
      </c>
      <c r="F110" s="756">
        <v>47.86</v>
      </c>
      <c r="G110" s="756">
        <v>6743.17</v>
      </c>
      <c r="H110" s="757">
        <v>7.86</v>
      </c>
      <c r="I110" s="758" t="str">
        <f>IFERROR(+VLOOKUP(B110,[1]Criterio!$A$2:$D$1739,3,0),"")</f>
        <v>Gastos Administrativos</v>
      </c>
      <c r="J110" s="758" t="str">
        <f>IFERROR(+VLOOKUP(B110,[1]Criterio!$A$2:$D$1739,4,0),"")</f>
        <v>Otros Gastos Administrativos</v>
      </c>
      <c r="K110" s="758" t="str">
        <f>IFERROR(+VLOOKUP(B110,[1]Criterio!$A$2:$E$1739,5,0),"")</f>
        <v>Egresos</v>
      </c>
      <c r="M110" s="554" t="e">
        <f>+SUMIFS(#REF!,#REF!,Hoja2!B110)</f>
        <v>#REF!</v>
      </c>
      <c r="N110" s="554" t="e">
        <f t="shared" si="1"/>
        <v>#REF!</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D89B0-082D-4C77-8078-CB2671F4B77B}">
  <dimension ref="A1:N315"/>
  <sheetViews>
    <sheetView workbookViewId="0">
      <selection sqref="A1:XFD1048576"/>
    </sheetView>
  </sheetViews>
  <sheetFormatPr baseColWidth="10" defaultColWidth="9.109375" defaultRowHeight="14.4"/>
  <cols>
    <col min="1" max="1" width="20.33203125" bestFit="1" customWidth="1"/>
    <col min="2" max="2" width="20.33203125" customWidth="1"/>
    <col min="3" max="3" width="31.5546875" style="116" bestFit="1" customWidth="1"/>
    <col min="4" max="4" width="53.44140625" style="116" customWidth="1"/>
    <col min="5" max="5" width="22.88671875" style="416" customWidth="1"/>
    <col min="6" max="6" width="18.5546875" style="416" customWidth="1"/>
    <col min="7" max="7" width="19.6640625" style="116" bestFit="1" customWidth="1"/>
    <col min="8" max="8" width="20.44140625" style="116" customWidth="1"/>
    <col min="9" max="9" width="23.44140625" customWidth="1"/>
    <col min="10" max="10" width="14.88671875" customWidth="1"/>
    <col min="11" max="11" width="48.5546875" bestFit="1" customWidth="1"/>
    <col min="12" max="12" width="32.88671875" bestFit="1" customWidth="1"/>
    <col min="13" max="13" width="14.33203125" customWidth="1"/>
    <col min="14" max="14" width="15.5546875" customWidth="1"/>
    <col min="15" max="15" width="14" customWidth="1"/>
    <col min="16" max="16" width="15.5546875" customWidth="1"/>
  </cols>
  <sheetData>
    <row r="1" spans="1:14" ht="21">
      <c r="A1" s="415" t="s">
        <v>726</v>
      </c>
      <c r="B1" s="415"/>
    </row>
    <row r="2" spans="1:14" ht="21">
      <c r="C2" s="415"/>
    </row>
    <row r="3" spans="1:14" ht="15.6">
      <c r="A3" s="417" t="s">
        <v>727</v>
      </c>
      <c r="B3" s="537"/>
      <c r="C3" s="418">
        <v>45658</v>
      </c>
    </row>
    <row r="4" spans="1:14" ht="15.6">
      <c r="A4" s="417" t="s">
        <v>728</v>
      </c>
      <c r="B4" s="537"/>
      <c r="C4" s="418">
        <v>45838</v>
      </c>
    </row>
    <row r="5" spans="1:14">
      <c r="A5" s="116"/>
      <c r="B5" s="116"/>
    </row>
    <row r="6" spans="1:14" ht="15.6">
      <c r="A6" s="419" t="s">
        <v>729</v>
      </c>
      <c r="B6" s="419"/>
      <c r="C6" s="419" t="s">
        <v>730</v>
      </c>
      <c r="D6" s="419" t="s">
        <v>731</v>
      </c>
      <c r="E6" s="419" t="s">
        <v>732</v>
      </c>
      <c r="F6" s="419" t="s">
        <v>733</v>
      </c>
      <c r="G6" s="419" t="s">
        <v>734</v>
      </c>
      <c r="H6" s="419" t="s">
        <v>735</v>
      </c>
      <c r="I6" s="419" t="s">
        <v>736</v>
      </c>
      <c r="J6" s="421" t="s">
        <v>897</v>
      </c>
      <c r="K6" s="430" t="s">
        <v>905</v>
      </c>
      <c r="L6" s="430" t="s">
        <v>906</v>
      </c>
      <c r="M6" s="430" t="s">
        <v>909</v>
      </c>
      <c r="N6" s="430" t="s">
        <v>910</v>
      </c>
    </row>
    <row r="7" spans="1:14">
      <c r="A7" t="s">
        <v>737</v>
      </c>
      <c r="C7" s="526">
        <v>1</v>
      </c>
      <c r="D7" s="451" t="s">
        <v>937</v>
      </c>
      <c r="E7" s="416" t="s">
        <v>614</v>
      </c>
      <c r="F7" s="416" t="s">
        <v>614</v>
      </c>
      <c r="G7" s="420">
        <v>0</v>
      </c>
      <c r="H7" s="420">
        <v>21369010633.25</v>
      </c>
      <c r="I7" s="422">
        <v>2743350.04</v>
      </c>
    </row>
    <row r="8" spans="1:14">
      <c r="A8" t="s">
        <v>737</v>
      </c>
      <c r="C8" s="526">
        <v>11</v>
      </c>
      <c r="D8" s="451" t="s">
        <v>938</v>
      </c>
      <c r="E8" s="416" t="s">
        <v>614</v>
      </c>
      <c r="F8" s="416" t="s">
        <v>614</v>
      </c>
      <c r="G8" s="420">
        <v>0</v>
      </c>
      <c r="H8" s="420">
        <v>762936052.63999999</v>
      </c>
      <c r="I8" s="422">
        <v>98011.47</v>
      </c>
    </row>
    <row r="9" spans="1:14">
      <c r="A9" t="s">
        <v>737</v>
      </c>
      <c r="C9" s="526">
        <v>1102</v>
      </c>
      <c r="D9" s="451" t="s">
        <v>939</v>
      </c>
      <c r="E9" s="416" t="s">
        <v>614</v>
      </c>
      <c r="F9" s="416" t="s">
        <v>614</v>
      </c>
      <c r="G9" s="420">
        <v>0</v>
      </c>
      <c r="H9" s="420">
        <v>762936052.63999999</v>
      </c>
      <c r="I9" s="422">
        <v>98011.47</v>
      </c>
    </row>
    <row r="10" spans="1:14">
      <c r="A10" t="s">
        <v>737</v>
      </c>
      <c r="C10" s="526">
        <v>11020105</v>
      </c>
      <c r="D10" s="451" t="s">
        <v>940</v>
      </c>
      <c r="E10" s="416" t="s">
        <v>614</v>
      </c>
      <c r="F10" s="416" t="s">
        <v>614</v>
      </c>
      <c r="G10" s="420">
        <v>0</v>
      </c>
      <c r="H10" s="420">
        <v>762936052.63999999</v>
      </c>
      <c r="I10" s="422">
        <v>98011.47</v>
      </c>
    </row>
    <row r="11" spans="1:14">
      <c r="A11" t="s">
        <v>737</v>
      </c>
      <c r="C11" s="526">
        <v>11020105001</v>
      </c>
      <c r="D11" s="451" t="s">
        <v>941</v>
      </c>
      <c r="E11" s="416" t="s">
        <v>614</v>
      </c>
      <c r="F11" s="416" t="s">
        <v>614</v>
      </c>
      <c r="G11" s="420">
        <v>0</v>
      </c>
      <c r="H11" s="420">
        <v>749286656.48000002</v>
      </c>
      <c r="I11" s="422">
        <v>96257.99</v>
      </c>
    </row>
    <row r="12" spans="1:14">
      <c r="A12" t="s">
        <v>737</v>
      </c>
      <c r="B12" t="s">
        <v>68</v>
      </c>
      <c r="C12" s="526">
        <v>11020105001001</v>
      </c>
      <c r="D12" s="451" t="s">
        <v>738</v>
      </c>
      <c r="E12" s="416" t="s">
        <v>450</v>
      </c>
      <c r="F12" s="416" t="s">
        <v>739</v>
      </c>
      <c r="G12" s="420">
        <v>702272306</v>
      </c>
      <c r="H12" s="420">
        <v>702272103</v>
      </c>
      <c r="I12" s="422">
        <v>90218.21</v>
      </c>
      <c r="J12" t="e">
        <f>+_xlfn.XLOOKUP(C12,#REF!,#REF!)</f>
        <v>#REF!</v>
      </c>
      <c r="K12" t="e">
        <f>+_xlfn.XLOOKUP(C12,#REF!,#REF!)</f>
        <v>#REF!</v>
      </c>
      <c r="L12" t="e">
        <f>+_xlfn.XLOOKUP(C12,#REF!,#REF!)</f>
        <v>#REF!</v>
      </c>
    </row>
    <row r="13" spans="1:14">
      <c r="A13" t="s">
        <v>737</v>
      </c>
      <c r="B13" t="s">
        <v>68</v>
      </c>
      <c r="C13" s="526">
        <v>11020105001002</v>
      </c>
      <c r="D13" s="451" t="s">
        <v>740</v>
      </c>
      <c r="E13" s="416" t="s">
        <v>277</v>
      </c>
      <c r="F13" s="416" t="s">
        <v>739</v>
      </c>
      <c r="G13" s="420">
        <v>6039.78</v>
      </c>
      <c r="H13" s="420">
        <v>47014553.479999997</v>
      </c>
      <c r="I13" s="422">
        <v>6039.78</v>
      </c>
      <c r="J13" t="e">
        <f>+_xlfn.XLOOKUP(C13,#REF!,#REF!)</f>
        <v>#REF!</v>
      </c>
      <c r="K13" t="e">
        <f>+_xlfn.XLOOKUP(C13,#REF!,#REF!)</f>
        <v>#REF!</v>
      </c>
      <c r="L13" t="e">
        <f>+_xlfn.XLOOKUP(C13,#REF!,#REF!)</f>
        <v>#REF!</v>
      </c>
    </row>
    <row r="14" spans="1:14">
      <c r="A14" t="s">
        <v>737</v>
      </c>
      <c r="C14" s="526">
        <v>11020105002</v>
      </c>
      <c r="D14" s="451" t="s">
        <v>942</v>
      </c>
      <c r="E14" s="416" t="s">
        <v>614</v>
      </c>
      <c r="F14" s="416" t="s">
        <v>614</v>
      </c>
      <c r="G14" s="420">
        <v>0</v>
      </c>
      <c r="H14" s="420">
        <v>13649396.16</v>
      </c>
      <c r="I14" s="422">
        <v>1753.48</v>
      </c>
    </row>
    <row r="15" spans="1:14">
      <c r="A15" t="s">
        <v>737</v>
      </c>
      <c r="B15" t="s">
        <v>68</v>
      </c>
      <c r="C15" s="526">
        <v>11020105002001</v>
      </c>
      <c r="D15" s="451" t="s">
        <v>943</v>
      </c>
      <c r="E15" s="416" t="s">
        <v>450</v>
      </c>
      <c r="F15" s="416" t="s">
        <v>739</v>
      </c>
      <c r="G15" s="420">
        <v>4429304</v>
      </c>
      <c r="H15" s="420">
        <v>4429304</v>
      </c>
      <c r="I15" s="422">
        <v>569.01</v>
      </c>
      <c r="J15">
        <v>1010102</v>
      </c>
      <c r="K15" t="e">
        <f>+_xlfn.XLOOKUP(C15,#REF!,#REF!)</f>
        <v>#REF!</v>
      </c>
      <c r="L15" t="s">
        <v>611</v>
      </c>
    </row>
    <row r="16" spans="1:14">
      <c r="A16" t="s">
        <v>737</v>
      </c>
      <c r="B16" t="s">
        <v>68</v>
      </c>
      <c r="C16" s="526">
        <v>11020105002002</v>
      </c>
      <c r="D16" s="451" t="s">
        <v>944</v>
      </c>
      <c r="E16" s="416" t="s">
        <v>277</v>
      </c>
      <c r="F16" s="416" t="s">
        <v>739</v>
      </c>
      <c r="G16" s="420">
        <v>1184.47</v>
      </c>
      <c r="H16" s="420">
        <v>9220092.1600000001</v>
      </c>
      <c r="I16" s="422">
        <v>1184.47</v>
      </c>
      <c r="J16">
        <v>1010102</v>
      </c>
      <c r="K16" t="e">
        <f>+_xlfn.XLOOKUP(C16,#REF!,#REF!)</f>
        <v>#REF!</v>
      </c>
      <c r="L16" t="s">
        <v>611</v>
      </c>
    </row>
    <row r="17" spans="1:12">
      <c r="A17" t="s">
        <v>737</v>
      </c>
      <c r="C17" s="526">
        <v>12</v>
      </c>
      <c r="D17" s="451" t="s">
        <v>945</v>
      </c>
      <c r="E17" s="416" t="s">
        <v>614</v>
      </c>
      <c r="F17" s="416" t="s">
        <v>614</v>
      </c>
      <c r="G17" s="420">
        <v>0</v>
      </c>
      <c r="H17" s="420">
        <v>18458695397.560001</v>
      </c>
      <c r="I17" s="422">
        <v>2371318.0299999998</v>
      </c>
    </row>
    <row r="18" spans="1:12">
      <c r="A18" t="s">
        <v>737</v>
      </c>
      <c r="C18" s="526">
        <v>1201</v>
      </c>
      <c r="D18" s="451" t="s">
        <v>946</v>
      </c>
      <c r="E18" s="416" t="s">
        <v>614</v>
      </c>
      <c r="F18" s="416" t="s">
        <v>614</v>
      </c>
      <c r="G18" s="420">
        <v>0</v>
      </c>
      <c r="H18" s="420">
        <v>18458695397.560001</v>
      </c>
      <c r="I18" s="422">
        <v>2371318.0299999998</v>
      </c>
    </row>
    <row r="19" spans="1:12">
      <c r="A19" t="s">
        <v>737</v>
      </c>
      <c r="C19" s="526">
        <v>12010115</v>
      </c>
      <c r="D19" s="451" t="s">
        <v>947</v>
      </c>
      <c r="E19" s="416" t="s">
        <v>614</v>
      </c>
      <c r="F19" s="416" t="s">
        <v>614</v>
      </c>
      <c r="G19" s="420">
        <v>0</v>
      </c>
      <c r="H19" s="420">
        <v>17889158350</v>
      </c>
      <c r="I19" s="422">
        <v>2298151.79</v>
      </c>
    </row>
    <row r="20" spans="1:12">
      <c r="A20" t="s">
        <v>737</v>
      </c>
      <c r="C20" s="526">
        <v>12010115001</v>
      </c>
      <c r="D20" s="451" t="s">
        <v>948</v>
      </c>
      <c r="E20" s="416" t="s">
        <v>614</v>
      </c>
      <c r="F20" s="416" t="s">
        <v>614</v>
      </c>
      <c r="G20" s="420">
        <v>0</v>
      </c>
      <c r="H20" s="420">
        <v>2500000000</v>
      </c>
      <c r="I20" s="422">
        <v>321165.44</v>
      </c>
    </row>
    <row r="21" spans="1:12">
      <c r="A21" t="s">
        <v>737</v>
      </c>
      <c r="B21" t="s">
        <v>68</v>
      </c>
      <c r="C21" s="526">
        <v>12010115001001</v>
      </c>
      <c r="D21" s="451" t="s">
        <v>741</v>
      </c>
      <c r="E21" s="416" t="s">
        <v>450</v>
      </c>
      <c r="F21" s="416" t="s">
        <v>739</v>
      </c>
      <c r="G21" s="420">
        <v>2500000000</v>
      </c>
      <c r="H21" s="420">
        <v>2500000000</v>
      </c>
      <c r="I21" s="422">
        <v>321165.44</v>
      </c>
      <c r="J21" t="e">
        <f>+_xlfn.XLOOKUP(C21,#REF!,#REF!)</f>
        <v>#REF!</v>
      </c>
      <c r="K21" t="e">
        <f>+_xlfn.XLOOKUP(C21,#REF!,#REF!)</f>
        <v>#REF!</v>
      </c>
      <c r="L21" t="e">
        <f>+_xlfn.XLOOKUP(C21,#REF!,#REF!)</f>
        <v>#REF!</v>
      </c>
    </row>
    <row r="22" spans="1:12">
      <c r="A22" t="s">
        <v>737</v>
      </c>
      <c r="C22" s="526">
        <v>12010115003</v>
      </c>
      <c r="D22" s="451" t="s">
        <v>949</v>
      </c>
      <c r="E22" s="416" t="s">
        <v>614</v>
      </c>
      <c r="F22" s="416" t="s">
        <v>614</v>
      </c>
      <c r="G22" s="420">
        <v>0</v>
      </c>
      <c r="H22" s="420">
        <v>13676645350</v>
      </c>
      <c r="I22" s="422">
        <v>1756986.35</v>
      </c>
    </row>
    <row r="23" spans="1:12">
      <c r="A23" t="s">
        <v>737</v>
      </c>
      <c r="B23" t="s">
        <v>68</v>
      </c>
      <c r="C23" s="526">
        <v>12010115003001</v>
      </c>
      <c r="D23" s="451" t="s">
        <v>742</v>
      </c>
      <c r="E23" s="416" t="s">
        <v>450</v>
      </c>
      <c r="F23" s="416" t="s">
        <v>739</v>
      </c>
      <c r="G23" s="420">
        <v>8002000000</v>
      </c>
      <c r="H23" s="420">
        <v>8002000000</v>
      </c>
      <c r="I23" s="422">
        <v>1027986.35</v>
      </c>
      <c r="J23" t="e">
        <f>+_xlfn.XLOOKUP(C23,#REF!,#REF!)</f>
        <v>#REF!</v>
      </c>
      <c r="K23" t="e">
        <f>+_xlfn.XLOOKUP(C23,#REF!,#REF!)</f>
        <v>#REF!</v>
      </c>
      <c r="L23" t="e">
        <f>+_xlfn.XLOOKUP(C23,#REF!,#REF!)</f>
        <v>#REF!</v>
      </c>
    </row>
    <row r="24" spans="1:12">
      <c r="A24" t="s">
        <v>737</v>
      </c>
      <c r="B24" t="s">
        <v>68</v>
      </c>
      <c r="C24" s="526">
        <v>12010115003002</v>
      </c>
      <c r="D24" s="451" t="s">
        <v>743</v>
      </c>
      <c r="E24" s="416" t="s">
        <v>277</v>
      </c>
      <c r="F24" s="416" t="s">
        <v>739</v>
      </c>
      <c r="G24" s="420">
        <v>729000.01</v>
      </c>
      <c r="H24" s="420">
        <v>5674645350</v>
      </c>
      <c r="I24" s="422">
        <v>729000</v>
      </c>
      <c r="J24" t="e">
        <f>+_xlfn.XLOOKUP(C24,#REF!,#REF!)</f>
        <v>#REF!</v>
      </c>
      <c r="K24" t="e">
        <f>+_xlfn.XLOOKUP(C24,#REF!,#REF!)</f>
        <v>#REF!</v>
      </c>
      <c r="L24" t="e">
        <f>+_xlfn.XLOOKUP(C24,#REF!,#REF!)</f>
        <v>#REF!</v>
      </c>
    </row>
    <row r="25" spans="1:12">
      <c r="A25" t="s">
        <v>737</v>
      </c>
      <c r="C25" s="526">
        <v>12010115004</v>
      </c>
      <c r="D25" s="451" t="s">
        <v>950</v>
      </c>
      <c r="E25" s="416" t="s">
        <v>614</v>
      </c>
      <c r="F25" s="416" t="s">
        <v>614</v>
      </c>
      <c r="G25" s="420">
        <v>0</v>
      </c>
      <c r="H25" s="420">
        <v>1712513000</v>
      </c>
      <c r="I25" s="422">
        <v>220000</v>
      </c>
    </row>
    <row r="26" spans="1:12">
      <c r="A26" t="s">
        <v>737</v>
      </c>
      <c r="B26" t="s">
        <v>68</v>
      </c>
      <c r="C26" s="526">
        <v>12010115004002</v>
      </c>
      <c r="D26" s="451" t="s">
        <v>744</v>
      </c>
      <c r="E26" s="416" t="s">
        <v>277</v>
      </c>
      <c r="F26" s="416" t="s">
        <v>739</v>
      </c>
      <c r="G26" s="420">
        <v>220000</v>
      </c>
      <c r="H26" s="420">
        <v>1712513000</v>
      </c>
      <c r="I26" s="422">
        <v>220000</v>
      </c>
      <c r="J26" t="e">
        <f>+_xlfn.XLOOKUP(C26,#REF!,#REF!)</f>
        <v>#REF!</v>
      </c>
      <c r="K26" t="e">
        <f>+_xlfn.XLOOKUP(C26,#REF!,#REF!)</f>
        <v>#REF!</v>
      </c>
      <c r="L26" t="e">
        <f>+_xlfn.XLOOKUP(C26,#REF!,#REF!)</f>
        <v>#REF!</v>
      </c>
    </row>
    <row r="27" spans="1:12">
      <c r="A27" t="s">
        <v>737</v>
      </c>
      <c r="C27" s="526">
        <v>12010121</v>
      </c>
      <c r="D27" s="451" t="s">
        <v>951</v>
      </c>
      <c r="E27" s="416" t="s">
        <v>614</v>
      </c>
      <c r="F27" s="416" t="s">
        <v>614</v>
      </c>
      <c r="G27" s="420">
        <v>0</v>
      </c>
      <c r="H27" s="420">
        <v>569537047.55999994</v>
      </c>
      <c r="I27" s="422">
        <v>73166.240000000005</v>
      </c>
    </row>
    <row r="28" spans="1:12">
      <c r="A28" t="s">
        <v>737</v>
      </c>
      <c r="C28" s="526">
        <v>12010121001</v>
      </c>
      <c r="D28" s="451" t="s">
        <v>952</v>
      </c>
      <c r="E28" s="416" t="s">
        <v>614</v>
      </c>
      <c r="F28" s="416" t="s">
        <v>614</v>
      </c>
      <c r="G28" s="420">
        <v>0</v>
      </c>
      <c r="H28" s="420">
        <v>93978566</v>
      </c>
      <c r="I28" s="422">
        <v>12073.06</v>
      </c>
    </row>
    <row r="29" spans="1:12">
      <c r="A29" t="s">
        <v>737</v>
      </c>
      <c r="B29" t="s">
        <v>68</v>
      </c>
      <c r="C29" s="526">
        <v>12010121001001</v>
      </c>
      <c r="D29" s="451" t="s">
        <v>745</v>
      </c>
      <c r="E29" s="416" t="s">
        <v>450</v>
      </c>
      <c r="F29" s="416" t="s">
        <v>739</v>
      </c>
      <c r="G29" s="420">
        <v>93978568.349999994</v>
      </c>
      <c r="H29" s="420">
        <v>93978566</v>
      </c>
      <c r="I29" s="422">
        <v>12073.06</v>
      </c>
      <c r="J29" t="e">
        <f>+_xlfn.XLOOKUP(C29,#REF!,#REF!)</f>
        <v>#REF!</v>
      </c>
      <c r="K29" t="e">
        <f>+_xlfn.XLOOKUP(C29,#REF!,#REF!)</f>
        <v>#REF!</v>
      </c>
      <c r="L29" t="e">
        <f>+_xlfn.XLOOKUP(C29,#REF!,#REF!)</f>
        <v>#REF!</v>
      </c>
    </row>
    <row r="30" spans="1:12">
      <c r="A30" t="s">
        <v>737</v>
      </c>
      <c r="C30" s="526">
        <v>12010121003</v>
      </c>
      <c r="D30" s="451" t="s">
        <v>953</v>
      </c>
      <c r="E30" s="416" t="s">
        <v>614</v>
      </c>
      <c r="F30" s="416" t="s">
        <v>614</v>
      </c>
      <c r="G30" s="420">
        <v>0</v>
      </c>
      <c r="H30" s="420">
        <v>351076845.68000001</v>
      </c>
      <c r="I30" s="422">
        <v>45101.5</v>
      </c>
    </row>
    <row r="31" spans="1:12">
      <c r="A31" t="s">
        <v>737</v>
      </c>
      <c r="B31" t="s">
        <v>68</v>
      </c>
      <c r="C31" s="526">
        <v>12010121003001</v>
      </c>
      <c r="D31" s="451" t="s">
        <v>746</v>
      </c>
      <c r="E31" s="416" t="s">
        <v>450</v>
      </c>
      <c r="F31" s="416" t="s">
        <v>739</v>
      </c>
      <c r="G31" s="420">
        <v>78345609.269999996</v>
      </c>
      <c r="H31" s="420">
        <v>78345606</v>
      </c>
      <c r="I31" s="422">
        <v>10064.76</v>
      </c>
      <c r="J31" t="e">
        <f>+_xlfn.XLOOKUP(C31,#REF!,#REF!)</f>
        <v>#REF!</v>
      </c>
      <c r="K31" t="e">
        <f>+_xlfn.XLOOKUP(C31,#REF!,#REF!)</f>
        <v>#REF!</v>
      </c>
      <c r="L31" t="e">
        <f>+_xlfn.XLOOKUP(C31,#REF!,#REF!)</f>
        <v>#REF!</v>
      </c>
    </row>
    <row r="32" spans="1:12">
      <c r="A32" t="s">
        <v>737</v>
      </c>
      <c r="B32" t="s">
        <v>68</v>
      </c>
      <c r="C32" s="526">
        <v>12010121003002</v>
      </c>
      <c r="D32" s="451" t="s">
        <v>747</v>
      </c>
      <c r="E32" s="416" t="s">
        <v>277</v>
      </c>
      <c r="F32" s="416" t="s">
        <v>739</v>
      </c>
      <c r="G32" s="420">
        <v>35036.75</v>
      </c>
      <c r="H32" s="420">
        <v>272731239.68000001</v>
      </c>
      <c r="I32" s="422">
        <v>35036.74</v>
      </c>
      <c r="J32" t="e">
        <f>+_xlfn.XLOOKUP(C32,#REF!,#REF!)</f>
        <v>#REF!</v>
      </c>
      <c r="K32" t="e">
        <f>+_xlfn.XLOOKUP(C32,#REF!,#REF!)</f>
        <v>#REF!</v>
      </c>
      <c r="L32" t="e">
        <f>+_xlfn.XLOOKUP(C32,#REF!,#REF!)</f>
        <v>#REF!</v>
      </c>
    </row>
    <row r="33" spans="1:12">
      <c r="A33" t="s">
        <v>737</v>
      </c>
      <c r="C33" s="526">
        <v>12010121004</v>
      </c>
      <c r="D33" s="451" t="s">
        <v>954</v>
      </c>
      <c r="E33" s="416" t="s">
        <v>614</v>
      </c>
      <c r="F33" s="416" t="s">
        <v>614</v>
      </c>
      <c r="G33" s="420">
        <v>0</v>
      </c>
      <c r="H33" s="420">
        <v>124481635.88</v>
      </c>
      <c r="I33" s="422">
        <v>15991.68</v>
      </c>
    </row>
    <row r="34" spans="1:12">
      <c r="A34" t="s">
        <v>737</v>
      </c>
      <c r="B34" t="s">
        <v>68</v>
      </c>
      <c r="C34" s="526">
        <v>12010121004002</v>
      </c>
      <c r="D34" s="451" t="s">
        <v>748</v>
      </c>
      <c r="E34" s="416" t="s">
        <v>277</v>
      </c>
      <c r="F34" s="416" t="s">
        <v>739</v>
      </c>
      <c r="G34" s="420">
        <v>15991.68</v>
      </c>
      <c r="H34" s="420">
        <v>124481635.88</v>
      </c>
      <c r="I34" s="422">
        <v>15991.68</v>
      </c>
      <c r="J34" t="e">
        <f>+_xlfn.XLOOKUP(C34,#REF!,#REF!)</f>
        <v>#REF!</v>
      </c>
      <c r="K34" t="e">
        <f>+_xlfn.XLOOKUP(C34,#REF!,#REF!)</f>
        <v>#REF!</v>
      </c>
      <c r="L34" t="e">
        <f>+_xlfn.XLOOKUP(C34,#REF!,#REF!)</f>
        <v>#REF!</v>
      </c>
    </row>
    <row r="35" spans="1:12">
      <c r="A35" t="s">
        <v>737</v>
      </c>
      <c r="C35" s="526">
        <v>13</v>
      </c>
      <c r="D35" s="451" t="s">
        <v>955</v>
      </c>
      <c r="E35" s="416" t="s">
        <v>614</v>
      </c>
      <c r="F35" s="416" t="s">
        <v>614</v>
      </c>
      <c r="G35" s="420">
        <v>0</v>
      </c>
      <c r="H35" s="420">
        <v>751547380.04999995</v>
      </c>
      <c r="I35" s="422">
        <v>95530</v>
      </c>
    </row>
    <row r="36" spans="1:12">
      <c r="A36" t="s">
        <v>737</v>
      </c>
      <c r="C36" s="526">
        <v>1301</v>
      </c>
      <c r="D36" s="451" t="s">
        <v>956</v>
      </c>
      <c r="E36" s="416" t="s">
        <v>614</v>
      </c>
      <c r="F36" s="416" t="s">
        <v>614</v>
      </c>
      <c r="G36" s="420">
        <v>0</v>
      </c>
      <c r="H36" s="420">
        <v>68018600.480000004</v>
      </c>
      <c r="I36" s="422">
        <v>8738.08</v>
      </c>
    </row>
    <row r="37" spans="1:12">
      <c r="A37" t="s">
        <v>737</v>
      </c>
      <c r="C37" s="526">
        <v>13010159</v>
      </c>
      <c r="D37" s="451" t="s">
        <v>957</v>
      </c>
      <c r="E37" s="416" t="s">
        <v>614</v>
      </c>
      <c r="F37" s="416" t="s">
        <v>614</v>
      </c>
      <c r="G37" s="420">
        <v>0</v>
      </c>
      <c r="H37" s="420">
        <v>58762508.479999997</v>
      </c>
      <c r="I37" s="422">
        <v>7548.98</v>
      </c>
    </row>
    <row r="38" spans="1:12">
      <c r="A38" t="s">
        <v>737</v>
      </c>
      <c r="B38" t="s">
        <v>68</v>
      </c>
      <c r="C38" s="526">
        <v>13010159001003</v>
      </c>
      <c r="D38" s="451" t="s">
        <v>749</v>
      </c>
      <c r="E38" s="416" t="s">
        <v>450</v>
      </c>
      <c r="F38" s="416" t="s">
        <v>739</v>
      </c>
      <c r="G38" s="420">
        <v>2245940.5099999998</v>
      </c>
      <c r="H38" s="420">
        <v>2245940.38</v>
      </c>
      <c r="I38" s="422">
        <v>288.52</v>
      </c>
      <c r="J38" t="e">
        <f>+_xlfn.XLOOKUP(C38,#REF!,#REF!)</f>
        <v>#REF!</v>
      </c>
      <c r="K38" t="e">
        <f>+_xlfn.XLOOKUP(C38,#REF!,#REF!)</f>
        <v>#REF!</v>
      </c>
      <c r="L38" t="e">
        <f>+_xlfn.XLOOKUP(C38,#REF!,#REF!)</f>
        <v>#REF!</v>
      </c>
    </row>
    <row r="39" spans="1:12">
      <c r="A39" t="s">
        <v>737</v>
      </c>
      <c r="B39" t="s">
        <v>68</v>
      </c>
      <c r="C39" s="526">
        <v>13010159001004</v>
      </c>
      <c r="D39" s="451" t="s">
        <v>750</v>
      </c>
      <c r="E39" s="416" t="s">
        <v>277</v>
      </c>
      <c r="F39" s="416" t="s">
        <v>739</v>
      </c>
      <c r="G39" s="420">
        <v>361.89</v>
      </c>
      <c r="H39" s="420">
        <v>2817006.05</v>
      </c>
      <c r="I39" s="422">
        <v>361.89</v>
      </c>
      <c r="J39" t="e">
        <f>+_xlfn.XLOOKUP(C39,#REF!,#REF!)</f>
        <v>#REF!</v>
      </c>
      <c r="K39" t="e">
        <f>+_xlfn.XLOOKUP(C39,#REF!,#REF!)</f>
        <v>#REF!</v>
      </c>
      <c r="L39" t="e">
        <f>+_xlfn.XLOOKUP(C39,#REF!,#REF!)</f>
        <v>#REF!</v>
      </c>
    </row>
    <row r="40" spans="1:12">
      <c r="A40" t="s">
        <v>737</v>
      </c>
      <c r="B40" t="s">
        <v>68</v>
      </c>
      <c r="C40" s="526">
        <v>13010159001005</v>
      </c>
      <c r="D40" s="451" t="s">
        <v>751</v>
      </c>
      <c r="E40" s="416" t="s">
        <v>277</v>
      </c>
      <c r="F40" s="416" t="s">
        <v>739</v>
      </c>
      <c r="G40" s="420">
        <v>94.02</v>
      </c>
      <c r="H40" s="420">
        <v>731865.79</v>
      </c>
      <c r="I40" s="422">
        <v>94.02</v>
      </c>
      <c r="J40" t="e">
        <f>+_xlfn.XLOOKUP(C40,#REF!,#REF!)</f>
        <v>#REF!</v>
      </c>
      <c r="K40" t="e">
        <f>+_xlfn.XLOOKUP(C40,#REF!,#REF!)</f>
        <v>#REF!</v>
      </c>
      <c r="L40" t="e">
        <f>+_xlfn.XLOOKUP(C40,#REF!,#REF!)</f>
        <v>#REF!</v>
      </c>
    </row>
    <row r="41" spans="1:12">
      <c r="A41" t="s">
        <v>737</v>
      </c>
      <c r="B41" t="s">
        <v>68</v>
      </c>
      <c r="C41" s="526">
        <v>13010159001006</v>
      </c>
      <c r="D41" s="451" t="s">
        <v>752</v>
      </c>
      <c r="E41" s="416" t="s">
        <v>277</v>
      </c>
      <c r="F41" s="416" t="s">
        <v>739</v>
      </c>
      <c r="G41" s="420">
        <v>773.62</v>
      </c>
      <c r="H41" s="420">
        <v>6021974.1299999999</v>
      </c>
      <c r="I41" s="422">
        <v>773.62</v>
      </c>
      <c r="J41" t="e">
        <f>+_xlfn.XLOOKUP(C41,#REF!,#REF!)</f>
        <v>#REF!</v>
      </c>
      <c r="K41" t="e">
        <f>+_xlfn.XLOOKUP(C41,#REF!,#REF!)</f>
        <v>#REF!</v>
      </c>
      <c r="L41" t="e">
        <f>+_xlfn.XLOOKUP(C41,#REF!,#REF!)</f>
        <v>#REF!</v>
      </c>
    </row>
    <row r="42" spans="1:12">
      <c r="A42" t="s">
        <v>737</v>
      </c>
      <c r="C42" s="526">
        <v>13010159001</v>
      </c>
      <c r="D42" s="451" t="s">
        <v>958</v>
      </c>
      <c r="E42" s="416" t="s">
        <v>614</v>
      </c>
      <c r="F42" s="416" t="s">
        <v>614</v>
      </c>
      <c r="G42" s="420">
        <v>0</v>
      </c>
      <c r="H42" s="420">
        <v>46945722.130000003</v>
      </c>
      <c r="I42" s="422">
        <v>6030.93</v>
      </c>
    </row>
    <row r="43" spans="1:12">
      <c r="A43" t="s">
        <v>737</v>
      </c>
      <c r="B43" t="s">
        <v>68</v>
      </c>
      <c r="C43" s="526">
        <v>13010159001001</v>
      </c>
      <c r="D43" s="451" t="s">
        <v>753</v>
      </c>
      <c r="E43" s="416" t="s">
        <v>450</v>
      </c>
      <c r="F43" s="416" t="s">
        <v>739</v>
      </c>
      <c r="G43" s="420">
        <v>16986864.129999999</v>
      </c>
      <c r="H43" s="420">
        <v>16986864.02</v>
      </c>
      <c r="I43" s="422">
        <v>2182.23</v>
      </c>
      <c r="J43" t="e">
        <f>+_xlfn.XLOOKUP(C43,#REF!,#REF!)</f>
        <v>#REF!</v>
      </c>
      <c r="K43" t="e">
        <f>+_xlfn.XLOOKUP(C43,#REF!,#REF!)</f>
        <v>#REF!</v>
      </c>
      <c r="L43" t="e">
        <f>+_xlfn.XLOOKUP(C43,#REF!,#REF!)</f>
        <v>#REF!</v>
      </c>
    </row>
    <row r="44" spans="1:12">
      <c r="A44" t="s">
        <v>737</v>
      </c>
      <c r="B44" t="s">
        <v>68</v>
      </c>
      <c r="C44" s="526">
        <v>13010159001002</v>
      </c>
      <c r="D44" s="451" t="s">
        <v>754</v>
      </c>
      <c r="E44" s="416" t="s">
        <v>277</v>
      </c>
      <c r="F44" s="416" t="s">
        <v>739</v>
      </c>
      <c r="G44" s="420">
        <v>3848.71</v>
      </c>
      <c r="H44" s="420">
        <v>29958858.109999999</v>
      </c>
      <c r="I44" s="422">
        <v>3848.7</v>
      </c>
      <c r="J44" t="e">
        <f>+_xlfn.XLOOKUP(C44,#REF!,#REF!)</f>
        <v>#REF!</v>
      </c>
      <c r="K44" t="e">
        <f>+_xlfn.XLOOKUP(C44,#REF!,#REF!)</f>
        <v>#REF!</v>
      </c>
      <c r="L44" t="e">
        <f>+_xlfn.XLOOKUP(C44,#REF!,#REF!)</f>
        <v>#REF!</v>
      </c>
    </row>
    <row r="45" spans="1:12">
      <c r="A45" t="s">
        <v>737</v>
      </c>
      <c r="C45" s="526">
        <v>13010169</v>
      </c>
      <c r="D45" s="451" t="s">
        <v>959</v>
      </c>
      <c r="E45" s="416" t="s">
        <v>614</v>
      </c>
      <c r="F45" s="416" t="s">
        <v>614</v>
      </c>
      <c r="G45" s="420">
        <v>0</v>
      </c>
      <c r="H45" s="420">
        <v>9256092</v>
      </c>
      <c r="I45" s="422">
        <v>1189.0999999999999</v>
      </c>
    </row>
    <row r="46" spans="1:12">
      <c r="A46" t="s">
        <v>737</v>
      </c>
      <c r="C46" s="526">
        <v>13010169001</v>
      </c>
      <c r="D46" s="451" t="s">
        <v>960</v>
      </c>
      <c r="E46" s="416" t="s">
        <v>614</v>
      </c>
      <c r="F46" s="416" t="s">
        <v>614</v>
      </c>
      <c r="G46" s="420">
        <v>0</v>
      </c>
      <c r="H46" s="420">
        <v>9256092</v>
      </c>
      <c r="I46" s="422">
        <v>1189.0999999999999</v>
      </c>
    </row>
    <row r="47" spans="1:12">
      <c r="A47" t="s">
        <v>737</v>
      </c>
      <c r="B47" t="s">
        <v>68</v>
      </c>
      <c r="C47" s="526">
        <v>13010169001001</v>
      </c>
      <c r="D47" s="451" t="s">
        <v>755</v>
      </c>
      <c r="E47" s="416" t="s">
        <v>450</v>
      </c>
      <c r="F47" s="416" t="s">
        <v>739</v>
      </c>
      <c r="G47" s="420">
        <v>9256091.5999999996</v>
      </c>
      <c r="H47" s="420">
        <v>9256092</v>
      </c>
      <c r="I47" s="422">
        <v>1189.0999999999999</v>
      </c>
      <c r="J47" t="e">
        <f>+_xlfn.XLOOKUP(C47,#REF!,#REF!)</f>
        <v>#REF!</v>
      </c>
      <c r="K47" t="e">
        <f>+_xlfn.XLOOKUP(C47,#REF!,#REF!)</f>
        <v>#REF!</v>
      </c>
      <c r="L47" t="e">
        <f>+_xlfn.XLOOKUP(C47,#REF!,#REF!)</f>
        <v>#REF!</v>
      </c>
    </row>
    <row r="48" spans="1:12">
      <c r="A48" t="s">
        <v>737</v>
      </c>
      <c r="C48" s="526">
        <v>1304</v>
      </c>
      <c r="D48" s="451" t="s">
        <v>961</v>
      </c>
      <c r="E48" s="416" t="s">
        <v>614</v>
      </c>
      <c r="F48" s="416" t="s">
        <v>614</v>
      </c>
      <c r="G48" s="420">
        <v>0</v>
      </c>
      <c r="H48" s="420">
        <v>563701506.29999995</v>
      </c>
      <c r="I48" s="422">
        <v>71398.179999999993</v>
      </c>
    </row>
    <row r="49" spans="1:12">
      <c r="A49" t="s">
        <v>737</v>
      </c>
      <c r="C49" s="526">
        <v>13040203</v>
      </c>
      <c r="D49" s="451" t="s">
        <v>962</v>
      </c>
      <c r="E49" s="416" t="s">
        <v>614</v>
      </c>
      <c r="F49" s="416" t="s">
        <v>614</v>
      </c>
      <c r="G49" s="420">
        <v>0</v>
      </c>
      <c r="H49" s="420">
        <v>217893591.40000001</v>
      </c>
      <c r="I49" s="422">
        <v>27648.52</v>
      </c>
    </row>
    <row r="50" spans="1:12">
      <c r="A50" t="s">
        <v>737</v>
      </c>
      <c r="C50" s="526">
        <v>13040203001</v>
      </c>
      <c r="D50" s="451" t="s">
        <v>963</v>
      </c>
      <c r="E50" s="416" t="s">
        <v>614</v>
      </c>
      <c r="F50" s="416" t="s">
        <v>614</v>
      </c>
      <c r="G50" s="420">
        <v>0</v>
      </c>
      <c r="H50" s="420">
        <v>217893591.40000001</v>
      </c>
      <c r="I50" s="422">
        <v>27648.52</v>
      </c>
    </row>
    <row r="51" spans="1:12">
      <c r="A51" t="s">
        <v>737</v>
      </c>
      <c r="B51" t="s">
        <v>68</v>
      </c>
      <c r="C51" s="526">
        <v>13040203001001</v>
      </c>
      <c r="D51" s="451" t="s">
        <v>756</v>
      </c>
      <c r="E51" s="416" t="s">
        <v>450</v>
      </c>
      <c r="F51" s="416" t="s">
        <v>739</v>
      </c>
      <c r="G51" s="420">
        <v>39746037.090000004</v>
      </c>
      <c r="H51" s="420">
        <v>39746036.549999997</v>
      </c>
      <c r="I51" s="422">
        <v>5106.0200000000004</v>
      </c>
      <c r="J51" t="e">
        <f>+_xlfn.XLOOKUP(C51,#REF!,#REF!)</f>
        <v>#REF!</v>
      </c>
      <c r="K51" t="e">
        <f>+_xlfn.XLOOKUP(C51,#REF!,#REF!)</f>
        <v>#REF!</v>
      </c>
      <c r="L51" t="e">
        <f>+_xlfn.XLOOKUP(C51,#REF!,#REF!)</f>
        <v>#REF!</v>
      </c>
    </row>
    <row r="52" spans="1:12">
      <c r="A52" t="s">
        <v>737</v>
      </c>
      <c r="B52" t="s">
        <v>68</v>
      </c>
      <c r="C52" s="526">
        <v>13040203001002</v>
      </c>
      <c r="D52" s="451" t="s">
        <v>757</v>
      </c>
      <c r="E52" s="416" t="s">
        <v>277</v>
      </c>
      <c r="F52" s="416" t="s">
        <v>739</v>
      </c>
      <c r="G52" s="420">
        <v>9406.91</v>
      </c>
      <c r="H52" s="420">
        <v>73225109.849999994</v>
      </c>
      <c r="I52" s="422">
        <v>9406.9500000000007</v>
      </c>
      <c r="J52" t="e">
        <f>+_xlfn.XLOOKUP(C52,#REF!,#REF!)</f>
        <v>#REF!</v>
      </c>
      <c r="K52" t="e">
        <f>+_xlfn.XLOOKUP(C52,#REF!,#REF!)</f>
        <v>#REF!</v>
      </c>
      <c r="L52" t="e">
        <f>+_xlfn.XLOOKUP(C52,#REF!,#REF!)</f>
        <v>#REF!</v>
      </c>
    </row>
    <row r="53" spans="1:12">
      <c r="A53" t="s">
        <v>737</v>
      </c>
      <c r="B53" t="s">
        <v>68</v>
      </c>
      <c r="C53" s="526">
        <v>13040203001005</v>
      </c>
      <c r="D53" s="451" t="s">
        <v>758</v>
      </c>
      <c r="E53" s="416" t="s">
        <v>450</v>
      </c>
      <c r="F53" s="416" t="s">
        <v>739</v>
      </c>
      <c r="G53" s="420">
        <v>104922445</v>
      </c>
      <c r="H53" s="420">
        <v>104922445</v>
      </c>
      <c r="I53" s="422">
        <v>13135.55</v>
      </c>
      <c r="J53" t="e">
        <f>+_xlfn.XLOOKUP(C53,#REF!,#REF!)</f>
        <v>#REF!</v>
      </c>
      <c r="K53" t="e">
        <f>+_xlfn.XLOOKUP(C53,#REF!,#REF!)</f>
        <v>#REF!</v>
      </c>
      <c r="L53" t="e">
        <f>+_xlfn.XLOOKUP(C53,#REF!,#REF!)</f>
        <v>#REF!</v>
      </c>
    </row>
    <row r="54" spans="1:12">
      <c r="A54" t="s">
        <v>737</v>
      </c>
      <c r="C54" s="526">
        <v>13040209</v>
      </c>
      <c r="D54" s="451" t="s">
        <v>964</v>
      </c>
      <c r="E54" s="416" t="s">
        <v>614</v>
      </c>
      <c r="F54" s="416" t="s">
        <v>614</v>
      </c>
      <c r="G54" s="420">
        <v>0</v>
      </c>
      <c r="H54" s="420">
        <v>345807914.89999998</v>
      </c>
      <c r="I54" s="422">
        <v>43749.66</v>
      </c>
    </row>
    <row r="55" spans="1:12">
      <c r="A55" t="s">
        <v>737</v>
      </c>
      <c r="C55" s="526">
        <v>13040209001</v>
      </c>
      <c r="D55" s="451" t="s">
        <v>965</v>
      </c>
      <c r="E55" s="416" t="s">
        <v>614</v>
      </c>
      <c r="F55" s="416" t="s">
        <v>614</v>
      </c>
      <c r="G55" s="420">
        <v>0</v>
      </c>
      <c r="H55" s="420">
        <v>345807914.89999998</v>
      </c>
      <c r="I55" s="422">
        <v>43749.66</v>
      </c>
    </row>
    <row r="56" spans="1:12">
      <c r="A56" t="s">
        <v>737</v>
      </c>
      <c r="B56" t="s">
        <v>68</v>
      </c>
      <c r="C56" s="526">
        <v>13040209001021</v>
      </c>
      <c r="D56" s="451" t="s">
        <v>966</v>
      </c>
      <c r="E56" s="416" t="s">
        <v>450</v>
      </c>
      <c r="F56" s="416" t="s">
        <v>739</v>
      </c>
      <c r="G56" s="420">
        <v>227974284.24000001</v>
      </c>
      <c r="H56" s="420">
        <v>227974284.24000001</v>
      </c>
      <c r="I56" s="422">
        <v>28606.28</v>
      </c>
      <c r="J56">
        <v>10104</v>
      </c>
      <c r="K56" t="e">
        <f>+_xlfn.XLOOKUP(C56,#REF!,#REF!)</f>
        <v>#REF!</v>
      </c>
      <c r="L56" t="s">
        <v>617</v>
      </c>
    </row>
    <row r="57" spans="1:12">
      <c r="A57" t="s">
        <v>737</v>
      </c>
      <c r="B57" t="s">
        <v>68</v>
      </c>
      <c r="C57" s="526">
        <v>13040209001020</v>
      </c>
      <c r="D57" s="451" t="s">
        <v>967</v>
      </c>
      <c r="E57" s="416" t="s">
        <v>450</v>
      </c>
      <c r="F57" s="416" t="s">
        <v>739</v>
      </c>
      <c r="G57" s="420">
        <v>105000000</v>
      </c>
      <c r="H57" s="420">
        <v>105000000</v>
      </c>
      <c r="I57" s="422">
        <v>13488.94</v>
      </c>
      <c r="J57">
        <v>10104</v>
      </c>
      <c r="K57" t="e">
        <f>+_xlfn.XLOOKUP(C57,#REF!,#REF!)</f>
        <v>#REF!</v>
      </c>
      <c r="L57" t="s">
        <v>617</v>
      </c>
    </row>
    <row r="58" spans="1:12">
      <c r="A58" t="s">
        <v>737</v>
      </c>
      <c r="B58" t="s">
        <v>68</v>
      </c>
      <c r="C58" s="526">
        <v>13040209001004</v>
      </c>
      <c r="D58" s="451" t="s">
        <v>759</v>
      </c>
      <c r="E58" s="416" t="s">
        <v>450</v>
      </c>
      <c r="F58" s="416" t="s">
        <v>739</v>
      </c>
      <c r="G58" s="420">
        <v>5660752.6600000001</v>
      </c>
      <c r="H58" s="420">
        <v>5660752.6600000001</v>
      </c>
      <c r="I58" s="422">
        <v>724.76</v>
      </c>
      <c r="J58" t="e">
        <f>+_xlfn.XLOOKUP(C58,#REF!,#REF!)</f>
        <v>#REF!</v>
      </c>
      <c r="K58" t="e">
        <f>+_xlfn.XLOOKUP(C58,#REF!,#REF!)</f>
        <v>#REF!</v>
      </c>
      <c r="L58" t="e">
        <f>+_xlfn.XLOOKUP(C58,#REF!,#REF!)</f>
        <v>#REF!</v>
      </c>
    </row>
    <row r="59" spans="1:12">
      <c r="A59" t="s">
        <v>737</v>
      </c>
      <c r="B59" t="s">
        <v>68</v>
      </c>
      <c r="C59" s="526">
        <v>13040209001013</v>
      </c>
      <c r="D59" s="451" t="s">
        <v>760</v>
      </c>
      <c r="E59" s="416" t="s">
        <v>450</v>
      </c>
      <c r="F59" s="416" t="s">
        <v>739</v>
      </c>
      <c r="G59" s="420">
        <v>4035098</v>
      </c>
      <c r="H59" s="420">
        <v>4035098</v>
      </c>
      <c r="I59" s="422">
        <v>518.37</v>
      </c>
      <c r="J59" t="e">
        <f>+_xlfn.XLOOKUP(C59,#REF!,#REF!)</f>
        <v>#REF!</v>
      </c>
      <c r="K59" t="e">
        <f>+_xlfn.XLOOKUP(C59,#REF!,#REF!)</f>
        <v>#REF!</v>
      </c>
      <c r="L59" t="e">
        <f>+_xlfn.XLOOKUP(C59,#REF!,#REF!)</f>
        <v>#REF!</v>
      </c>
    </row>
    <row r="60" spans="1:12">
      <c r="A60" t="s">
        <v>737</v>
      </c>
      <c r="B60" t="s">
        <v>68</v>
      </c>
      <c r="C60" s="526">
        <v>13040209001016</v>
      </c>
      <c r="D60" s="451" t="s">
        <v>761</v>
      </c>
      <c r="E60" s="416" t="s">
        <v>450</v>
      </c>
      <c r="F60" s="416" t="s">
        <v>739</v>
      </c>
      <c r="G60" s="420">
        <v>-1</v>
      </c>
      <c r="H60" s="420">
        <v>-1</v>
      </c>
      <c r="I60" s="422">
        <v>0</v>
      </c>
      <c r="J60" t="e">
        <f>+_xlfn.XLOOKUP(C60,#REF!,#REF!)</f>
        <v>#REF!</v>
      </c>
      <c r="K60" t="e">
        <f>+_xlfn.XLOOKUP(C60,#REF!,#REF!)</f>
        <v>#REF!</v>
      </c>
      <c r="L60" t="e">
        <f>+_xlfn.XLOOKUP(C60,#REF!,#REF!)</f>
        <v>#REF!</v>
      </c>
    </row>
    <row r="61" spans="1:12">
      <c r="A61" t="s">
        <v>737</v>
      </c>
      <c r="B61" t="s">
        <v>68</v>
      </c>
      <c r="C61" s="526">
        <v>13040209001018</v>
      </c>
      <c r="D61" s="451" t="s">
        <v>763</v>
      </c>
      <c r="E61" s="416" t="s">
        <v>450</v>
      </c>
      <c r="F61" s="416" t="s">
        <v>739</v>
      </c>
      <c r="G61" s="420">
        <v>3137782</v>
      </c>
      <c r="H61" s="420">
        <v>3137782</v>
      </c>
      <c r="I61" s="422">
        <v>411.31</v>
      </c>
      <c r="J61" t="e">
        <f>+_xlfn.XLOOKUP(C61,#REF!,#REF!)</f>
        <v>#REF!</v>
      </c>
      <c r="K61" t="e">
        <f>+_xlfn.XLOOKUP(C61,#REF!,#REF!)</f>
        <v>#REF!</v>
      </c>
      <c r="L61" t="e">
        <f>+_xlfn.XLOOKUP(C61,#REF!,#REF!)</f>
        <v>#REF!</v>
      </c>
    </row>
    <row r="62" spans="1:12">
      <c r="A62" t="s">
        <v>737</v>
      </c>
      <c r="B62" t="s">
        <v>68</v>
      </c>
      <c r="C62" s="526">
        <v>13040209001019</v>
      </c>
      <c r="D62" s="451" t="s">
        <v>762</v>
      </c>
      <c r="E62" s="416" t="s">
        <v>450</v>
      </c>
      <c r="F62" s="416" t="s">
        <v>739</v>
      </c>
      <c r="G62" s="420">
        <v>-0.5</v>
      </c>
      <c r="H62" s="420">
        <v>-1</v>
      </c>
      <c r="I62" s="422">
        <v>0</v>
      </c>
      <c r="J62" t="e">
        <f>+_xlfn.XLOOKUP(C62,#REF!,#REF!)</f>
        <v>#REF!</v>
      </c>
      <c r="K62" t="e">
        <f>+_xlfn.XLOOKUP(C62,#REF!,#REF!)</f>
        <v>#REF!</v>
      </c>
      <c r="L62" t="e">
        <f>+_xlfn.XLOOKUP(C62,#REF!,#REF!)</f>
        <v>#REF!</v>
      </c>
    </row>
    <row r="63" spans="1:12">
      <c r="A63" t="s">
        <v>737</v>
      </c>
      <c r="C63" s="526">
        <v>1308</v>
      </c>
      <c r="D63" s="451" t="s">
        <v>968</v>
      </c>
      <c r="E63" s="416" t="s">
        <v>614</v>
      </c>
      <c r="F63" s="416" t="s">
        <v>614</v>
      </c>
      <c r="G63" s="420">
        <v>0</v>
      </c>
      <c r="H63" s="420">
        <v>119827273.27</v>
      </c>
      <c r="I63" s="422">
        <v>15393.74</v>
      </c>
    </row>
    <row r="64" spans="1:12">
      <c r="A64" t="s">
        <v>737</v>
      </c>
      <c r="C64" s="526">
        <v>13080225</v>
      </c>
      <c r="D64" s="451" t="s">
        <v>969</v>
      </c>
      <c r="E64" s="416" t="s">
        <v>614</v>
      </c>
      <c r="F64" s="416" t="s">
        <v>614</v>
      </c>
      <c r="G64" s="420">
        <v>0</v>
      </c>
      <c r="H64" s="420">
        <v>119827273.27</v>
      </c>
      <c r="I64" s="422">
        <v>15393.74</v>
      </c>
    </row>
    <row r="65" spans="1:12">
      <c r="A65" t="s">
        <v>737</v>
      </c>
      <c r="C65" s="526">
        <v>13080225001</v>
      </c>
      <c r="D65" s="451" t="s">
        <v>970</v>
      </c>
      <c r="E65" s="416" t="s">
        <v>614</v>
      </c>
      <c r="F65" s="416" t="s">
        <v>614</v>
      </c>
      <c r="G65" s="420">
        <v>0</v>
      </c>
      <c r="H65" s="420">
        <v>532705403.14999998</v>
      </c>
      <c r="I65" s="422">
        <v>68434.62</v>
      </c>
    </row>
    <row r="66" spans="1:12">
      <c r="A66" t="s">
        <v>737</v>
      </c>
      <c r="B66" t="s">
        <v>68</v>
      </c>
      <c r="C66" s="526">
        <v>13080225001001</v>
      </c>
      <c r="D66" s="451" t="s">
        <v>764</v>
      </c>
      <c r="E66" s="416" t="s">
        <v>450</v>
      </c>
      <c r="F66" s="416" t="s">
        <v>739</v>
      </c>
      <c r="G66" s="420">
        <v>532705481.39999998</v>
      </c>
      <c r="H66" s="420">
        <v>532705481</v>
      </c>
      <c r="I66" s="422">
        <v>68434.63</v>
      </c>
      <c r="J66" t="e">
        <f>+_xlfn.XLOOKUP(C66,#REF!,#REF!)</f>
        <v>#REF!</v>
      </c>
      <c r="K66" t="e">
        <f>+_xlfn.XLOOKUP(C66,#REF!,#REF!)</f>
        <v>#REF!</v>
      </c>
      <c r="L66" t="e">
        <f>+_xlfn.XLOOKUP(C66,#REF!,#REF!)</f>
        <v>#REF!</v>
      </c>
    </row>
    <row r="67" spans="1:12">
      <c r="A67" t="s">
        <v>737</v>
      </c>
      <c r="B67" t="s">
        <v>68</v>
      </c>
      <c r="C67" s="526">
        <v>13080225001002</v>
      </c>
      <c r="D67" s="451" t="s">
        <v>765</v>
      </c>
      <c r="E67" s="416" t="s">
        <v>277</v>
      </c>
      <c r="F67" s="416" t="s">
        <v>739</v>
      </c>
      <c r="G67" s="420">
        <v>-0.01</v>
      </c>
      <c r="H67" s="420">
        <v>-77.849999999999994</v>
      </c>
      <c r="I67" s="422">
        <v>-0.01</v>
      </c>
      <c r="J67" t="e">
        <f>+_xlfn.XLOOKUP(C67,#REF!,#REF!)</f>
        <v>#REF!</v>
      </c>
      <c r="K67" t="e">
        <f>+_xlfn.XLOOKUP(C67,#REF!,#REF!)</f>
        <v>#REF!</v>
      </c>
      <c r="L67" t="e">
        <f>+_xlfn.XLOOKUP(C67,#REF!,#REF!)</f>
        <v>#REF!</v>
      </c>
    </row>
    <row r="68" spans="1:12">
      <c r="A68" t="s">
        <v>737</v>
      </c>
      <c r="C68" s="526">
        <v>13080225003</v>
      </c>
      <c r="D68" s="451" t="s">
        <v>971</v>
      </c>
      <c r="E68" s="416" t="s">
        <v>614</v>
      </c>
      <c r="F68" s="416" t="s">
        <v>614</v>
      </c>
      <c r="G68" s="420">
        <v>0</v>
      </c>
      <c r="H68" s="420">
        <v>3333708650</v>
      </c>
      <c r="I68" s="422">
        <v>428268.79999999999</v>
      </c>
    </row>
    <row r="69" spans="1:12">
      <c r="A69" t="s">
        <v>737</v>
      </c>
      <c r="B69" t="s">
        <v>68</v>
      </c>
      <c r="C69" s="526">
        <v>13080225003001</v>
      </c>
      <c r="D69" s="451" t="s">
        <v>766</v>
      </c>
      <c r="E69" s="416" t="s">
        <v>450</v>
      </c>
      <c r="F69" s="416" t="s">
        <v>739</v>
      </c>
      <c r="G69" s="420">
        <v>1667284201</v>
      </c>
      <c r="H69" s="420">
        <v>1667284201</v>
      </c>
      <c r="I69" s="422">
        <v>214189.62</v>
      </c>
      <c r="J69" t="e">
        <f>+_xlfn.XLOOKUP(C69,#REF!,#REF!)</f>
        <v>#REF!</v>
      </c>
      <c r="K69" t="e">
        <f>+_xlfn.XLOOKUP(C69,#REF!,#REF!)</f>
        <v>#REF!</v>
      </c>
      <c r="L69" t="e">
        <f>+_xlfn.XLOOKUP(C69,#REF!,#REF!)</f>
        <v>#REF!</v>
      </c>
    </row>
    <row r="70" spans="1:12">
      <c r="A70" t="s">
        <v>737</v>
      </c>
      <c r="B70" t="s">
        <v>68</v>
      </c>
      <c r="C70" s="526">
        <v>13080225003002</v>
      </c>
      <c r="D70" s="451" t="s">
        <v>767</v>
      </c>
      <c r="E70" s="416" t="s">
        <v>277</v>
      </c>
      <c r="F70" s="416" t="s">
        <v>739</v>
      </c>
      <c r="G70" s="420">
        <v>214079.18</v>
      </c>
      <c r="H70" s="420">
        <v>1666424449</v>
      </c>
      <c r="I70" s="422">
        <v>214079.18</v>
      </c>
      <c r="J70" t="e">
        <f>+_xlfn.XLOOKUP(C70,#REF!,#REF!)</f>
        <v>#REF!</v>
      </c>
      <c r="K70" t="e">
        <f>+_xlfn.XLOOKUP(C70,#REF!,#REF!)</f>
        <v>#REF!</v>
      </c>
      <c r="L70" t="e">
        <f>+_xlfn.XLOOKUP(C70,#REF!,#REF!)</f>
        <v>#REF!</v>
      </c>
    </row>
    <row r="71" spans="1:12">
      <c r="A71" t="s">
        <v>737</v>
      </c>
      <c r="C71" s="526">
        <v>13080225004</v>
      </c>
      <c r="D71" s="451" t="s">
        <v>972</v>
      </c>
      <c r="E71" s="416" t="s">
        <v>614</v>
      </c>
      <c r="F71" s="416" t="s">
        <v>614</v>
      </c>
      <c r="G71" s="420">
        <v>0</v>
      </c>
      <c r="H71" s="420">
        <v>348050675.07999998</v>
      </c>
      <c r="I71" s="422">
        <v>44712.74</v>
      </c>
    </row>
    <row r="72" spans="1:12">
      <c r="A72" t="s">
        <v>737</v>
      </c>
      <c r="B72" t="s">
        <v>68</v>
      </c>
      <c r="C72" s="526">
        <v>13080225004002</v>
      </c>
      <c r="D72" s="451" t="s">
        <v>768</v>
      </c>
      <c r="E72" s="416" t="s">
        <v>277</v>
      </c>
      <c r="F72" s="416" t="s">
        <v>739</v>
      </c>
      <c r="G72" s="420">
        <v>44712.74</v>
      </c>
      <c r="H72" s="420">
        <v>348050675.07999998</v>
      </c>
      <c r="I72" s="422">
        <v>44712.74</v>
      </c>
      <c r="J72" t="e">
        <f>+_xlfn.XLOOKUP(C72,#REF!,#REF!)</f>
        <v>#REF!</v>
      </c>
      <c r="K72" t="e">
        <f>+_xlfn.XLOOKUP(C72,#REF!,#REF!)</f>
        <v>#REF!</v>
      </c>
      <c r="L72" t="e">
        <f>+_xlfn.XLOOKUP(C72,#REF!,#REF!)</f>
        <v>#REF!</v>
      </c>
    </row>
    <row r="73" spans="1:12">
      <c r="A73" t="s">
        <v>737</v>
      </c>
      <c r="C73" s="526">
        <v>13080225901</v>
      </c>
      <c r="D73" s="451" t="s">
        <v>973</v>
      </c>
      <c r="E73" s="416" t="s">
        <v>614</v>
      </c>
      <c r="F73" s="416" t="s">
        <v>614</v>
      </c>
      <c r="G73" s="420">
        <v>0</v>
      </c>
      <c r="H73" s="420">
        <v>-465171233</v>
      </c>
      <c r="I73" s="422">
        <v>-59758.77</v>
      </c>
    </row>
    <row r="74" spans="1:12">
      <c r="A74" t="s">
        <v>737</v>
      </c>
      <c r="B74" t="s">
        <v>68</v>
      </c>
      <c r="C74" s="526">
        <v>13080225901001</v>
      </c>
      <c r="D74" s="451" t="s">
        <v>769</v>
      </c>
      <c r="E74" s="416" t="s">
        <v>450</v>
      </c>
      <c r="F74" s="416" t="s">
        <v>739</v>
      </c>
      <c r="G74" s="420">
        <v>-465171229.95999998</v>
      </c>
      <c r="H74" s="420">
        <v>-465171233</v>
      </c>
      <c r="I74" s="422">
        <v>-59758.77</v>
      </c>
      <c r="J74" t="e">
        <f>+_xlfn.XLOOKUP(C74,#REF!,#REF!)</f>
        <v>#REF!</v>
      </c>
      <c r="K74" t="e">
        <f>+_xlfn.XLOOKUP(C74,#REF!,#REF!)</f>
        <v>#REF!</v>
      </c>
      <c r="L74" t="e">
        <f>+_xlfn.XLOOKUP(C74,#REF!,#REF!)</f>
        <v>#REF!</v>
      </c>
    </row>
    <row r="75" spans="1:12">
      <c r="A75" t="s">
        <v>737</v>
      </c>
      <c r="C75" s="526">
        <v>13080225903</v>
      </c>
      <c r="D75" s="451" t="s">
        <v>974</v>
      </c>
      <c r="E75" s="416" t="s">
        <v>614</v>
      </c>
      <c r="F75" s="416" t="s">
        <v>614</v>
      </c>
      <c r="G75" s="420">
        <v>0</v>
      </c>
      <c r="H75" s="420">
        <v>-3298200509.5300002</v>
      </c>
      <c r="I75" s="422">
        <v>-423707.21</v>
      </c>
    </row>
    <row r="76" spans="1:12">
      <c r="A76" t="s">
        <v>737</v>
      </c>
      <c r="B76" t="s">
        <v>68</v>
      </c>
      <c r="C76" s="526">
        <v>13080225903001</v>
      </c>
      <c r="D76" s="451" t="s">
        <v>770</v>
      </c>
      <c r="E76" s="416" t="s">
        <v>450</v>
      </c>
      <c r="F76" s="416" t="s">
        <v>739</v>
      </c>
      <c r="G76" s="420">
        <v>-1666181771.1800001</v>
      </c>
      <c r="H76" s="420">
        <v>-1666181770</v>
      </c>
      <c r="I76" s="422">
        <v>-214048</v>
      </c>
      <c r="J76" t="e">
        <f>+_xlfn.XLOOKUP(C76,#REF!,#REF!)</f>
        <v>#REF!</v>
      </c>
      <c r="K76" t="e">
        <f>+_xlfn.XLOOKUP(C76,#REF!,#REF!)</f>
        <v>#REF!</v>
      </c>
      <c r="L76" t="e">
        <f>+_xlfn.XLOOKUP(C76,#REF!,#REF!)</f>
        <v>#REF!</v>
      </c>
    </row>
    <row r="77" spans="1:12">
      <c r="A77" t="s">
        <v>737</v>
      </c>
      <c r="B77" t="s">
        <v>68</v>
      </c>
      <c r="C77" s="526">
        <v>13080225903002</v>
      </c>
      <c r="D77" s="451" t="s">
        <v>771</v>
      </c>
      <c r="E77" s="416" t="s">
        <v>277</v>
      </c>
      <c r="F77" s="416" t="s">
        <v>739</v>
      </c>
      <c r="G77" s="420">
        <v>-209659.21</v>
      </c>
      <c r="H77" s="420">
        <v>-1632018739.53</v>
      </c>
      <c r="I77" s="422">
        <v>-209659.21</v>
      </c>
      <c r="J77" t="e">
        <f>+_xlfn.XLOOKUP(C77,#REF!,#REF!)</f>
        <v>#REF!</v>
      </c>
      <c r="K77" t="e">
        <f>+_xlfn.XLOOKUP(C77,#REF!,#REF!)</f>
        <v>#REF!</v>
      </c>
      <c r="L77" t="e">
        <f>+_xlfn.XLOOKUP(C77,#REF!,#REF!)</f>
        <v>#REF!</v>
      </c>
    </row>
    <row r="78" spans="1:12">
      <c r="A78" t="s">
        <v>737</v>
      </c>
      <c r="C78" s="526">
        <v>13080225904</v>
      </c>
      <c r="D78" s="451" t="s">
        <v>975</v>
      </c>
      <c r="E78" s="416" t="s">
        <v>614</v>
      </c>
      <c r="F78" s="416" t="s">
        <v>614</v>
      </c>
      <c r="G78" s="420">
        <v>0</v>
      </c>
      <c r="H78" s="420">
        <v>-331265712.43000001</v>
      </c>
      <c r="I78" s="422">
        <v>-42556.44</v>
      </c>
    </row>
    <row r="79" spans="1:12">
      <c r="A79" t="s">
        <v>737</v>
      </c>
      <c r="B79" t="s">
        <v>68</v>
      </c>
      <c r="C79" s="526">
        <v>13080225904002</v>
      </c>
      <c r="D79" s="451" t="s">
        <v>772</v>
      </c>
      <c r="E79" s="416" t="s">
        <v>277</v>
      </c>
      <c r="F79" s="416" t="s">
        <v>739</v>
      </c>
      <c r="G79" s="420">
        <v>-42556.44</v>
      </c>
      <c r="H79" s="420">
        <v>-331265712.43000001</v>
      </c>
      <c r="I79" s="422">
        <v>-42556.44</v>
      </c>
      <c r="J79" t="e">
        <f>+_xlfn.XLOOKUP(C79,#REF!,#REF!)</f>
        <v>#REF!</v>
      </c>
      <c r="K79" t="e">
        <f>+_xlfn.XLOOKUP(C79,#REF!,#REF!)</f>
        <v>#REF!</v>
      </c>
      <c r="L79" t="e">
        <f>+_xlfn.XLOOKUP(C79,#REF!,#REF!)</f>
        <v>#REF!</v>
      </c>
    </row>
    <row r="80" spans="1:12">
      <c r="A80" t="s">
        <v>737</v>
      </c>
      <c r="C80" s="526">
        <v>15</v>
      </c>
      <c r="D80" s="451" t="s">
        <v>976</v>
      </c>
      <c r="E80" s="416" t="s">
        <v>614</v>
      </c>
      <c r="F80" s="416" t="s">
        <v>614</v>
      </c>
      <c r="G80" s="420">
        <v>0</v>
      </c>
      <c r="H80" s="420">
        <v>1395831803</v>
      </c>
      <c r="I80" s="422">
        <v>178490.54</v>
      </c>
    </row>
    <row r="81" spans="1:12">
      <c r="A81" t="s">
        <v>737</v>
      </c>
      <c r="C81" s="526">
        <v>1501</v>
      </c>
      <c r="D81" s="451" t="s">
        <v>977</v>
      </c>
      <c r="E81" s="416" t="s">
        <v>614</v>
      </c>
      <c r="F81" s="416" t="s">
        <v>614</v>
      </c>
      <c r="G81" s="420">
        <v>0</v>
      </c>
      <c r="H81" s="420">
        <v>1320906272</v>
      </c>
      <c r="I81" s="422">
        <v>168842.71</v>
      </c>
    </row>
    <row r="82" spans="1:12">
      <c r="A82" t="s">
        <v>737</v>
      </c>
      <c r="C82" s="526">
        <v>15010239</v>
      </c>
      <c r="D82" s="451" t="s">
        <v>977</v>
      </c>
      <c r="E82" s="416" t="s">
        <v>614</v>
      </c>
      <c r="F82" s="416" t="s">
        <v>614</v>
      </c>
      <c r="G82" s="420">
        <v>0</v>
      </c>
      <c r="H82" s="420">
        <v>1320906272</v>
      </c>
      <c r="I82" s="422">
        <v>168842.71</v>
      </c>
    </row>
    <row r="83" spans="1:12">
      <c r="A83" t="s">
        <v>737</v>
      </c>
      <c r="C83" s="526">
        <v>15010239001</v>
      </c>
      <c r="D83" s="451" t="s">
        <v>978</v>
      </c>
      <c r="E83" s="416" t="s">
        <v>614</v>
      </c>
      <c r="F83" s="416" t="s">
        <v>614</v>
      </c>
      <c r="G83" s="420">
        <v>0</v>
      </c>
      <c r="H83" s="420">
        <v>35830536</v>
      </c>
      <c r="I83" s="422">
        <v>4575.32</v>
      </c>
    </row>
    <row r="84" spans="1:12">
      <c r="A84" t="s">
        <v>737</v>
      </c>
      <c r="B84" t="s">
        <v>68</v>
      </c>
      <c r="C84" s="526">
        <v>15010239001001</v>
      </c>
      <c r="D84" s="451" t="s">
        <v>773</v>
      </c>
      <c r="E84" s="416" t="s">
        <v>450</v>
      </c>
      <c r="F84" s="416" t="s">
        <v>739</v>
      </c>
      <c r="G84" s="420">
        <v>35830536</v>
      </c>
      <c r="H84" s="420">
        <v>35830536</v>
      </c>
      <c r="I84" s="422">
        <v>4575.32</v>
      </c>
      <c r="J84" t="e">
        <f>+_xlfn.XLOOKUP(C84,#REF!,#REF!)</f>
        <v>#REF!</v>
      </c>
      <c r="K84" t="e">
        <f>+_xlfn.XLOOKUP(C84,#REF!,#REF!)</f>
        <v>#REF!</v>
      </c>
      <c r="L84" t="e">
        <f>+_xlfn.XLOOKUP(C84,#REF!,#REF!)</f>
        <v>#REF!</v>
      </c>
    </row>
    <row r="85" spans="1:12">
      <c r="A85" t="s">
        <v>737</v>
      </c>
      <c r="C85" s="526">
        <v>15010239002</v>
      </c>
      <c r="D85" s="451" t="s">
        <v>979</v>
      </c>
      <c r="E85" s="416" t="s">
        <v>614</v>
      </c>
      <c r="F85" s="416" t="s">
        <v>614</v>
      </c>
      <c r="G85" s="420">
        <v>0</v>
      </c>
      <c r="H85" s="420">
        <v>1625909</v>
      </c>
      <c r="I85" s="422">
        <v>207.61</v>
      </c>
    </row>
    <row r="86" spans="1:12">
      <c r="A86" t="s">
        <v>737</v>
      </c>
      <c r="B86" t="s">
        <v>68</v>
      </c>
      <c r="C86" s="526">
        <v>15010239002001</v>
      </c>
      <c r="D86" s="451" t="s">
        <v>774</v>
      </c>
      <c r="E86" s="416" t="s">
        <v>450</v>
      </c>
      <c r="F86" s="416" t="s">
        <v>739</v>
      </c>
      <c r="G86" s="420">
        <v>1625909</v>
      </c>
      <c r="H86" s="420">
        <v>1625909</v>
      </c>
      <c r="I86" s="422">
        <v>207.61</v>
      </c>
      <c r="J86" t="e">
        <f>+_xlfn.XLOOKUP(C86,#REF!,#REF!)</f>
        <v>#REF!</v>
      </c>
      <c r="K86" t="e">
        <f>+_xlfn.XLOOKUP(C86,#REF!,#REF!)</f>
        <v>#REF!</v>
      </c>
      <c r="L86" t="e">
        <f>+_xlfn.XLOOKUP(C86,#REF!,#REF!)</f>
        <v>#REF!</v>
      </c>
    </row>
    <row r="87" spans="1:12">
      <c r="A87" t="s">
        <v>737</v>
      </c>
      <c r="C87" s="526">
        <v>15010239003</v>
      </c>
      <c r="D87" s="451" t="s">
        <v>980</v>
      </c>
      <c r="E87" s="416" t="s">
        <v>614</v>
      </c>
      <c r="F87" s="416" t="s">
        <v>614</v>
      </c>
      <c r="G87" s="420">
        <v>0</v>
      </c>
      <c r="H87" s="420">
        <v>1619530833</v>
      </c>
      <c r="I87" s="422">
        <v>206755.32</v>
      </c>
    </row>
    <row r="88" spans="1:12">
      <c r="A88" t="s">
        <v>737</v>
      </c>
      <c r="B88" t="s">
        <v>68</v>
      </c>
      <c r="C88" s="526">
        <v>15010239003005</v>
      </c>
      <c r="D88" s="451" t="s">
        <v>981</v>
      </c>
      <c r="E88" s="416" t="s">
        <v>450</v>
      </c>
      <c r="F88" s="416" t="s">
        <v>739</v>
      </c>
      <c r="G88" s="420">
        <v>63026200</v>
      </c>
      <c r="H88" s="420">
        <v>63026200</v>
      </c>
      <c r="I88" s="422">
        <v>8000</v>
      </c>
      <c r="J88">
        <v>102</v>
      </c>
      <c r="K88" t="e">
        <f>+_xlfn.XLOOKUP(C88,#REF!,#REF!)</f>
        <v>#REF!</v>
      </c>
      <c r="L88" t="s">
        <v>612</v>
      </c>
    </row>
    <row r="89" spans="1:12">
      <c r="A89" t="s">
        <v>737</v>
      </c>
      <c r="B89" t="s">
        <v>68</v>
      </c>
      <c r="C89" s="526">
        <v>15010239003001</v>
      </c>
      <c r="D89" s="451" t="s">
        <v>775</v>
      </c>
      <c r="E89" s="416" t="s">
        <v>450</v>
      </c>
      <c r="F89" s="416" t="s">
        <v>739</v>
      </c>
      <c r="G89" s="420">
        <v>1289374996</v>
      </c>
      <c r="H89" s="420">
        <v>1289374996</v>
      </c>
      <c r="I89" s="422">
        <v>164644.64000000001</v>
      </c>
      <c r="J89" t="e">
        <f>+_xlfn.XLOOKUP(C89,#REF!,#REF!)</f>
        <v>#REF!</v>
      </c>
      <c r="K89" t="e">
        <f>+_xlfn.XLOOKUP(C89,#REF!,#REF!)</f>
        <v>#REF!</v>
      </c>
      <c r="L89" t="e">
        <f>+_xlfn.XLOOKUP(C89,#REF!,#REF!)</f>
        <v>#REF!</v>
      </c>
    </row>
    <row r="90" spans="1:12">
      <c r="A90" t="s">
        <v>737</v>
      </c>
      <c r="B90" t="s">
        <v>68</v>
      </c>
      <c r="C90" s="526" t="s">
        <v>776</v>
      </c>
      <c r="D90" s="451" t="s">
        <v>777</v>
      </c>
      <c r="E90" s="416" t="s">
        <v>450</v>
      </c>
      <c r="F90" s="416" t="s">
        <v>739</v>
      </c>
      <c r="G90" s="420">
        <v>267129636.68000001</v>
      </c>
      <c r="H90" s="420">
        <v>267129637</v>
      </c>
      <c r="I90" s="422">
        <v>34110.68</v>
      </c>
      <c r="J90" t="e">
        <f>+_xlfn.XLOOKUP(C90,#REF!,#REF!)</f>
        <v>#REF!</v>
      </c>
      <c r="K90" t="e">
        <f>+_xlfn.XLOOKUP(C90,#REF!,#REF!)</f>
        <v>#REF!</v>
      </c>
      <c r="L90" t="e">
        <f>+_xlfn.XLOOKUP(C90,#REF!,#REF!)</f>
        <v>#REF!</v>
      </c>
    </row>
    <row r="91" spans="1:12">
      <c r="A91" t="s">
        <v>737</v>
      </c>
      <c r="C91" s="526">
        <v>15010239901</v>
      </c>
      <c r="D91" s="451" t="s">
        <v>982</v>
      </c>
      <c r="E91" s="416" t="s">
        <v>614</v>
      </c>
      <c r="F91" s="416" t="s">
        <v>614</v>
      </c>
      <c r="G91" s="420">
        <v>0</v>
      </c>
      <c r="H91" s="420">
        <v>-10966650</v>
      </c>
      <c r="I91" s="422">
        <v>-1400.46</v>
      </c>
    </row>
    <row r="92" spans="1:12">
      <c r="A92" t="s">
        <v>737</v>
      </c>
      <c r="B92" t="s">
        <v>68</v>
      </c>
      <c r="C92" s="526">
        <v>15010239901001</v>
      </c>
      <c r="D92" s="451" t="s">
        <v>778</v>
      </c>
      <c r="E92" s="416" t="s">
        <v>450</v>
      </c>
      <c r="F92" s="416" t="s">
        <v>739</v>
      </c>
      <c r="G92" s="420">
        <v>-10966650</v>
      </c>
      <c r="H92" s="420">
        <v>-10966650</v>
      </c>
      <c r="I92" s="422">
        <v>-1400.46</v>
      </c>
      <c r="J92" t="e">
        <f>+_xlfn.XLOOKUP(C92,#REF!,#REF!)</f>
        <v>#REF!</v>
      </c>
      <c r="K92" t="e">
        <f>+_xlfn.XLOOKUP(C92,#REF!,#REF!)</f>
        <v>#REF!</v>
      </c>
      <c r="L92" t="e">
        <f>+_xlfn.XLOOKUP(C92,#REF!,#REF!)</f>
        <v>#REF!</v>
      </c>
    </row>
    <row r="93" spans="1:12">
      <c r="A93" t="s">
        <v>737</v>
      </c>
      <c r="C93" s="526">
        <v>15010239902</v>
      </c>
      <c r="D93" s="451" t="s">
        <v>983</v>
      </c>
      <c r="E93" s="416" t="s">
        <v>614</v>
      </c>
      <c r="F93" s="416" t="s">
        <v>614</v>
      </c>
      <c r="G93" s="420">
        <v>0</v>
      </c>
      <c r="H93" s="420">
        <v>-1151676</v>
      </c>
      <c r="I93" s="422">
        <v>-146.31</v>
      </c>
    </row>
    <row r="94" spans="1:12">
      <c r="A94" t="s">
        <v>737</v>
      </c>
      <c r="B94" t="s">
        <v>68</v>
      </c>
      <c r="C94" s="526">
        <v>15010239902001</v>
      </c>
      <c r="D94" s="451" t="s">
        <v>779</v>
      </c>
      <c r="E94" s="416" t="s">
        <v>450</v>
      </c>
      <c r="F94" s="416" t="s">
        <v>739</v>
      </c>
      <c r="G94" s="420">
        <v>-1151676</v>
      </c>
      <c r="H94" s="420">
        <v>-1151676</v>
      </c>
      <c r="I94" s="422">
        <v>-146.31</v>
      </c>
      <c r="J94" t="e">
        <f>+_xlfn.XLOOKUP(C94,#REF!,#REF!)</f>
        <v>#REF!</v>
      </c>
      <c r="K94" t="e">
        <f>+_xlfn.XLOOKUP(C94,#REF!,#REF!)</f>
        <v>#REF!</v>
      </c>
      <c r="L94" t="e">
        <f>+_xlfn.XLOOKUP(C94,#REF!,#REF!)</f>
        <v>#REF!</v>
      </c>
    </row>
    <row r="95" spans="1:12">
      <c r="A95" t="s">
        <v>737</v>
      </c>
      <c r="C95" s="526">
        <v>15010239903</v>
      </c>
      <c r="D95" s="451" t="s">
        <v>984</v>
      </c>
      <c r="E95" s="416" t="s">
        <v>614</v>
      </c>
      <c r="F95" s="416" t="s">
        <v>614</v>
      </c>
      <c r="G95" s="420">
        <v>0</v>
      </c>
      <c r="H95" s="420">
        <v>-323962680</v>
      </c>
      <c r="I95" s="422">
        <v>-41148.769999999997</v>
      </c>
    </row>
    <row r="96" spans="1:12">
      <c r="A96" t="s">
        <v>737</v>
      </c>
      <c r="B96" t="s">
        <v>68</v>
      </c>
      <c r="C96" s="526">
        <v>15010239903001</v>
      </c>
      <c r="D96" s="451" t="s">
        <v>780</v>
      </c>
      <c r="E96" s="416" t="s">
        <v>450</v>
      </c>
      <c r="F96" s="416" t="s">
        <v>739</v>
      </c>
      <c r="G96" s="420">
        <v>-234853037</v>
      </c>
      <c r="H96" s="420">
        <v>-234853037</v>
      </c>
      <c r="I96" s="422">
        <v>-29943.45</v>
      </c>
      <c r="J96" t="e">
        <f>+_xlfn.XLOOKUP(C96,#REF!,#REF!)</f>
        <v>#REF!</v>
      </c>
      <c r="K96" t="e">
        <f>+_xlfn.XLOOKUP(C96,#REF!,#REF!)</f>
        <v>#REF!</v>
      </c>
      <c r="L96" t="e">
        <f>+_xlfn.XLOOKUP(C96,#REF!,#REF!)</f>
        <v>#REF!</v>
      </c>
    </row>
    <row r="97" spans="1:12">
      <c r="A97" t="s">
        <v>737</v>
      </c>
      <c r="B97" t="s">
        <v>68</v>
      </c>
      <c r="C97" s="526">
        <v>15010239903002</v>
      </c>
      <c r="D97" s="451" t="s">
        <v>985</v>
      </c>
      <c r="E97" s="416" t="s">
        <v>450</v>
      </c>
      <c r="F97" s="416" t="s">
        <v>739</v>
      </c>
      <c r="G97" s="420">
        <v>-89109643</v>
      </c>
      <c r="H97" s="420">
        <v>-89109643</v>
      </c>
      <c r="I97" s="422">
        <v>-11205.32</v>
      </c>
      <c r="J97" t="e">
        <f>+_xlfn.XLOOKUP(C97,#REF!,#REF!)</f>
        <v>#REF!</v>
      </c>
      <c r="K97" t="e">
        <f>+_xlfn.XLOOKUP(C97,#REF!,#REF!)</f>
        <v>#REF!</v>
      </c>
      <c r="L97" t="e">
        <f>+_xlfn.XLOOKUP(C97,#REF!,#REF!)</f>
        <v>#REF!</v>
      </c>
    </row>
    <row r="98" spans="1:12">
      <c r="A98" t="s">
        <v>737</v>
      </c>
      <c r="C98" s="526">
        <v>1502</v>
      </c>
      <c r="D98" s="451" t="s">
        <v>986</v>
      </c>
      <c r="E98" s="416" t="s">
        <v>614</v>
      </c>
      <c r="F98" s="416" t="s">
        <v>614</v>
      </c>
      <c r="G98" s="420">
        <v>0</v>
      </c>
      <c r="H98" s="420">
        <v>74925531</v>
      </c>
      <c r="I98" s="422">
        <v>9647.83</v>
      </c>
    </row>
    <row r="99" spans="1:12">
      <c r="A99" t="s">
        <v>737</v>
      </c>
      <c r="C99" s="526">
        <v>15020241</v>
      </c>
      <c r="D99" s="451" t="s">
        <v>986</v>
      </c>
      <c r="E99" s="416" t="s">
        <v>614</v>
      </c>
      <c r="F99" s="416" t="s">
        <v>614</v>
      </c>
      <c r="G99" s="420">
        <v>0</v>
      </c>
      <c r="H99" s="420">
        <v>74925531</v>
      </c>
      <c r="I99" s="422">
        <v>9647.83</v>
      </c>
    </row>
    <row r="100" spans="1:12">
      <c r="A100" t="s">
        <v>737</v>
      </c>
      <c r="C100" s="526">
        <v>15020241001</v>
      </c>
      <c r="D100" s="451" t="s">
        <v>987</v>
      </c>
      <c r="E100" s="416" t="s">
        <v>614</v>
      </c>
      <c r="F100" s="416" t="s">
        <v>614</v>
      </c>
      <c r="G100" s="420">
        <v>0</v>
      </c>
      <c r="H100" s="420">
        <v>469349510</v>
      </c>
      <c r="I100" s="422">
        <v>59932.82</v>
      </c>
    </row>
    <row r="101" spans="1:12">
      <c r="A101" t="s">
        <v>737</v>
      </c>
      <c r="B101" t="s">
        <v>68</v>
      </c>
      <c r="C101" s="526">
        <v>15020241001001</v>
      </c>
      <c r="D101" s="451" t="s">
        <v>781</v>
      </c>
      <c r="E101" s="416" t="s">
        <v>450</v>
      </c>
      <c r="F101" s="416" t="s">
        <v>739</v>
      </c>
      <c r="G101" s="420">
        <v>399807052</v>
      </c>
      <c r="H101" s="420">
        <v>399807052</v>
      </c>
      <c r="I101" s="422">
        <v>51052.71</v>
      </c>
      <c r="J101" t="e">
        <f>+_xlfn.XLOOKUP(C101,#REF!,#REF!)</f>
        <v>#REF!</v>
      </c>
      <c r="K101" t="e">
        <f>+_xlfn.XLOOKUP(C101,#REF!,#REF!)</f>
        <v>#REF!</v>
      </c>
      <c r="L101" t="e">
        <f>+_xlfn.XLOOKUP(C101,#REF!,#REF!)</f>
        <v>#REF!</v>
      </c>
    </row>
    <row r="102" spans="1:12">
      <c r="A102" t="s">
        <v>737</v>
      </c>
      <c r="B102" t="s">
        <v>68</v>
      </c>
      <c r="C102" s="526">
        <v>15020241001003</v>
      </c>
      <c r="D102" s="451" t="s">
        <v>782</v>
      </c>
      <c r="E102" s="416" t="s">
        <v>450</v>
      </c>
      <c r="F102" s="416" t="s">
        <v>739</v>
      </c>
      <c r="G102" s="420">
        <v>52640425</v>
      </c>
      <c r="H102" s="420">
        <v>52640425</v>
      </c>
      <c r="I102" s="422">
        <v>6721.83</v>
      </c>
      <c r="J102" t="e">
        <f>+_xlfn.XLOOKUP(C102,#REF!,#REF!)</f>
        <v>#REF!</v>
      </c>
      <c r="K102" t="e">
        <f>+_xlfn.XLOOKUP(C102,#REF!,#REF!)</f>
        <v>#REF!</v>
      </c>
      <c r="L102" t="e">
        <f>+_xlfn.XLOOKUP(C102,#REF!,#REF!)</f>
        <v>#REF!</v>
      </c>
    </row>
    <row r="103" spans="1:12">
      <c r="A103" t="s">
        <v>737</v>
      </c>
      <c r="B103" t="s">
        <v>68</v>
      </c>
      <c r="C103" s="526">
        <v>15020241001005</v>
      </c>
      <c r="D103" s="451" t="s">
        <v>783</v>
      </c>
      <c r="E103" s="416" t="s">
        <v>450</v>
      </c>
      <c r="F103" s="416" t="s">
        <v>739</v>
      </c>
      <c r="G103" s="420">
        <v>16034029</v>
      </c>
      <c r="H103" s="420">
        <v>16034029</v>
      </c>
      <c r="I103" s="422">
        <v>2047.44</v>
      </c>
      <c r="J103" t="e">
        <f>+_xlfn.XLOOKUP(C103,#REF!,#REF!)</f>
        <v>#REF!</v>
      </c>
      <c r="K103" t="e">
        <f>+_xlfn.XLOOKUP(C103,#REF!,#REF!)</f>
        <v>#REF!</v>
      </c>
      <c r="L103" t="e">
        <f>+_xlfn.XLOOKUP(C103,#REF!,#REF!)</f>
        <v>#REF!</v>
      </c>
    </row>
    <row r="104" spans="1:12">
      <c r="A104" t="s">
        <v>737</v>
      </c>
      <c r="B104" t="s">
        <v>68</v>
      </c>
      <c r="C104" s="526">
        <v>15020241001007</v>
      </c>
      <c r="D104" s="451" t="s">
        <v>784</v>
      </c>
      <c r="E104" s="416" t="s">
        <v>450</v>
      </c>
      <c r="F104" s="416" t="s">
        <v>739</v>
      </c>
      <c r="G104" s="420">
        <v>868004</v>
      </c>
      <c r="H104" s="420">
        <v>868004</v>
      </c>
      <c r="I104" s="422">
        <v>110.84</v>
      </c>
      <c r="J104" t="e">
        <f>+_xlfn.XLOOKUP(C104,#REF!,#REF!)</f>
        <v>#REF!</v>
      </c>
      <c r="K104" t="e">
        <f>+_xlfn.XLOOKUP(C104,#REF!,#REF!)</f>
        <v>#REF!</v>
      </c>
      <c r="L104" t="e">
        <f>+_xlfn.XLOOKUP(C104,#REF!,#REF!)</f>
        <v>#REF!</v>
      </c>
    </row>
    <row r="105" spans="1:12">
      <c r="A105" t="s">
        <v>737</v>
      </c>
      <c r="C105" s="526">
        <v>15020241901</v>
      </c>
      <c r="D105" s="451" t="s">
        <v>988</v>
      </c>
      <c r="E105" s="416" t="s">
        <v>614</v>
      </c>
      <c r="F105" s="416" t="s">
        <v>614</v>
      </c>
      <c r="G105" s="420">
        <v>0</v>
      </c>
      <c r="H105" s="420">
        <v>-394423979</v>
      </c>
      <c r="I105" s="422">
        <v>-50284.99</v>
      </c>
    </row>
    <row r="106" spans="1:12">
      <c r="A106" t="s">
        <v>737</v>
      </c>
      <c r="B106" t="s">
        <v>68</v>
      </c>
      <c r="C106" s="526">
        <v>15020241901001</v>
      </c>
      <c r="D106" s="451" t="s">
        <v>785</v>
      </c>
      <c r="E106" s="416" t="s">
        <v>450</v>
      </c>
      <c r="F106" s="416" t="s">
        <v>739</v>
      </c>
      <c r="G106" s="420">
        <v>-394423979</v>
      </c>
      <c r="H106" s="420">
        <v>-394423979</v>
      </c>
      <c r="I106" s="422">
        <v>-50284.99</v>
      </c>
      <c r="J106" t="e">
        <f>+_xlfn.XLOOKUP(C106,#REF!,#REF!)</f>
        <v>#REF!</v>
      </c>
      <c r="K106" t="e">
        <f>+_xlfn.XLOOKUP(C106,#REF!,#REF!)</f>
        <v>#REF!</v>
      </c>
      <c r="L106" t="e">
        <f>+_xlfn.XLOOKUP(C106,#REF!,#REF!)</f>
        <v>#REF!</v>
      </c>
    </row>
    <row r="107" spans="1:12">
      <c r="A107" t="s">
        <v>786</v>
      </c>
      <c r="C107" s="526">
        <v>2</v>
      </c>
      <c r="D107" s="451" t="s">
        <v>989</v>
      </c>
      <c r="E107" s="416" t="s">
        <v>614</v>
      </c>
      <c r="F107" s="416" t="s">
        <v>614</v>
      </c>
      <c r="G107" s="420">
        <v>0</v>
      </c>
      <c r="H107" s="420">
        <v>936678739.97000003</v>
      </c>
      <c r="I107" s="422">
        <v>120331.48</v>
      </c>
    </row>
    <row r="108" spans="1:12">
      <c r="A108" t="s">
        <v>786</v>
      </c>
      <c r="C108" s="526">
        <v>21</v>
      </c>
      <c r="D108" s="451" t="s">
        <v>990</v>
      </c>
      <c r="E108" s="416" t="s">
        <v>614</v>
      </c>
      <c r="F108" s="416" t="s">
        <v>614</v>
      </c>
      <c r="G108" s="420">
        <v>0</v>
      </c>
      <c r="H108" s="420">
        <v>65136775.630000003</v>
      </c>
      <c r="I108" s="422">
        <v>8367.8799999999992</v>
      </c>
    </row>
    <row r="109" spans="1:12">
      <c r="A109" t="s">
        <v>786</v>
      </c>
      <c r="C109" s="526">
        <v>2101</v>
      </c>
      <c r="D109" s="451" t="s">
        <v>991</v>
      </c>
      <c r="E109" s="416" t="s">
        <v>614</v>
      </c>
      <c r="F109" s="416" t="s">
        <v>614</v>
      </c>
      <c r="G109" s="420">
        <v>0</v>
      </c>
      <c r="H109" s="420">
        <v>65136775.630000003</v>
      </c>
      <c r="I109" s="422">
        <v>8367.8799999999992</v>
      </c>
    </row>
    <row r="110" spans="1:12">
      <c r="A110" t="s">
        <v>786</v>
      </c>
      <c r="C110" s="526">
        <v>21010102</v>
      </c>
      <c r="D110" s="451" t="s">
        <v>992</v>
      </c>
      <c r="E110" s="416" t="s">
        <v>614</v>
      </c>
      <c r="F110" s="416" t="s">
        <v>614</v>
      </c>
      <c r="G110" s="420">
        <v>0</v>
      </c>
      <c r="H110" s="420">
        <v>65136775.630000003</v>
      </c>
      <c r="I110" s="422">
        <v>8367.8799999999992</v>
      </c>
    </row>
    <row r="111" spans="1:12">
      <c r="A111" t="s">
        <v>786</v>
      </c>
      <c r="C111" s="526">
        <v>21010102001</v>
      </c>
      <c r="D111" s="451" t="s">
        <v>993</v>
      </c>
      <c r="E111" s="416" t="s">
        <v>614</v>
      </c>
      <c r="F111" s="416" t="s">
        <v>614</v>
      </c>
      <c r="G111" s="420">
        <v>0</v>
      </c>
      <c r="H111" s="420">
        <v>65137087</v>
      </c>
      <c r="I111" s="422">
        <v>8367.92</v>
      </c>
    </row>
    <row r="112" spans="1:12">
      <c r="A112" t="s">
        <v>786</v>
      </c>
      <c r="B112" t="s">
        <v>76</v>
      </c>
      <c r="C112" s="526">
        <v>21010102001001</v>
      </c>
      <c r="D112" s="451" t="s">
        <v>787</v>
      </c>
      <c r="E112" s="416" t="s">
        <v>450</v>
      </c>
      <c r="F112" s="416" t="s">
        <v>788</v>
      </c>
      <c r="G112" s="420">
        <v>684325</v>
      </c>
      <c r="H112" s="420">
        <v>684325</v>
      </c>
      <c r="I112" s="422">
        <v>87.92</v>
      </c>
      <c r="J112" t="e">
        <f>+_xlfn.XLOOKUP(C112,#REF!,#REF!)</f>
        <v>#REF!</v>
      </c>
      <c r="K112" t="e">
        <f>+_xlfn.XLOOKUP(C112,#REF!,#REF!)</f>
        <v>#REF!</v>
      </c>
      <c r="L112" t="e">
        <f>+_xlfn.XLOOKUP(C112,#REF!,#REF!)</f>
        <v>#REF!</v>
      </c>
    </row>
    <row r="113" spans="1:12">
      <c r="A113" t="s">
        <v>786</v>
      </c>
      <c r="B113" t="s">
        <v>76</v>
      </c>
      <c r="C113" s="526">
        <v>21010102001002</v>
      </c>
      <c r="D113" s="451" t="s">
        <v>789</v>
      </c>
      <c r="E113" s="416" t="s">
        <v>277</v>
      </c>
      <c r="F113" s="416" t="s">
        <v>788</v>
      </c>
      <c r="G113" s="420">
        <v>30</v>
      </c>
      <c r="H113" s="420">
        <v>233524.5</v>
      </c>
      <c r="I113" s="422">
        <v>30</v>
      </c>
      <c r="J113" t="e">
        <f>+_xlfn.XLOOKUP(C113,#REF!,#REF!)</f>
        <v>#REF!</v>
      </c>
      <c r="K113" t="e">
        <f>+_xlfn.XLOOKUP(C113,#REF!,#REF!)</f>
        <v>#REF!</v>
      </c>
      <c r="L113" t="e">
        <f>+_xlfn.XLOOKUP(C113,#REF!,#REF!)</f>
        <v>#REF!</v>
      </c>
    </row>
    <row r="114" spans="1:12">
      <c r="A114" t="s">
        <v>786</v>
      </c>
      <c r="B114" t="s">
        <v>76</v>
      </c>
      <c r="C114" s="526">
        <v>21010102001003</v>
      </c>
      <c r="D114" s="451" t="s">
        <v>790</v>
      </c>
      <c r="E114" s="416" t="s">
        <v>277</v>
      </c>
      <c r="F114" s="416" t="s">
        <v>788</v>
      </c>
      <c r="G114" s="420">
        <v>8250</v>
      </c>
      <c r="H114" s="420">
        <v>64219237.5</v>
      </c>
      <c r="I114" s="422">
        <v>8250</v>
      </c>
      <c r="J114" t="e">
        <f>+_xlfn.XLOOKUP(C114,#REF!,#REF!)</f>
        <v>#REF!</v>
      </c>
      <c r="K114" t="e">
        <f>+_xlfn.XLOOKUP(C114,#REF!,#REF!)</f>
        <v>#REF!</v>
      </c>
      <c r="L114" t="e">
        <f>+_xlfn.XLOOKUP(C114,#REF!,#REF!)</f>
        <v>#REF!</v>
      </c>
    </row>
    <row r="115" spans="1:12">
      <c r="A115" t="s">
        <v>786</v>
      </c>
      <c r="C115" s="526">
        <v>21010102003</v>
      </c>
      <c r="D115" s="451" t="s">
        <v>994</v>
      </c>
      <c r="E115" s="416" t="s">
        <v>614</v>
      </c>
      <c r="F115" s="416" t="s">
        <v>614</v>
      </c>
      <c r="G115" s="420">
        <v>0</v>
      </c>
      <c r="H115" s="420">
        <v>-311.37</v>
      </c>
      <c r="I115" s="422">
        <v>-0.04</v>
      </c>
    </row>
    <row r="116" spans="1:12">
      <c r="A116" t="s">
        <v>786</v>
      </c>
      <c r="B116" t="s">
        <v>76</v>
      </c>
      <c r="C116" s="526">
        <v>21010102003004</v>
      </c>
      <c r="D116" s="451" t="s">
        <v>791</v>
      </c>
      <c r="E116" s="416" t="s">
        <v>277</v>
      </c>
      <c r="F116" s="416" t="s">
        <v>788</v>
      </c>
      <c r="G116" s="420">
        <v>-0.04</v>
      </c>
      <c r="H116" s="420">
        <v>-311.37</v>
      </c>
      <c r="I116" s="422">
        <v>-0.04</v>
      </c>
      <c r="J116" t="e">
        <f>+_xlfn.XLOOKUP(C116,#REF!,#REF!)</f>
        <v>#REF!</v>
      </c>
      <c r="K116" t="e">
        <f>+_xlfn.XLOOKUP(C116,#REF!,#REF!)</f>
        <v>#REF!</v>
      </c>
      <c r="L116" t="e">
        <f>+_xlfn.XLOOKUP(C116,#REF!,#REF!)</f>
        <v>#REF!</v>
      </c>
    </row>
    <row r="117" spans="1:12">
      <c r="A117" t="s">
        <v>786</v>
      </c>
      <c r="C117" s="526">
        <v>25</v>
      </c>
      <c r="D117" s="451" t="s">
        <v>995</v>
      </c>
      <c r="E117" s="416" t="s">
        <v>614</v>
      </c>
      <c r="F117" s="416" t="s">
        <v>614</v>
      </c>
      <c r="G117" s="420">
        <v>0</v>
      </c>
      <c r="H117" s="420">
        <v>871541964.34000003</v>
      </c>
      <c r="I117" s="422">
        <v>111963.6</v>
      </c>
    </row>
    <row r="118" spans="1:12">
      <c r="A118" t="s">
        <v>786</v>
      </c>
      <c r="C118" s="526">
        <v>2501</v>
      </c>
      <c r="D118" s="451" t="s">
        <v>996</v>
      </c>
      <c r="E118" s="416" t="s">
        <v>614</v>
      </c>
      <c r="F118" s="416" t="s">
        <v>614</v>
      </c>
      <c r="G118" s="420">
        <v>0</v>
      </c>
      <c r="H118" s="420">
        <v>871541964.34000003</v>
      </c>
      <c r="I118" s="422">
        <v>111963.6</v>
      </c>
    </row>
    <row r="119" spans="1:12">
      <c r="A119" t="s">
        <v>786</v>
      </c>
      <c r="C119" s="526">
        <v>25010140</v>
      </c>
      <c r="D119" s="451" t="s">
        <v>996</v>
      </c>
      <c r="E119" s="416" t="s">
        <v>614</v>
      </c>
      <c r="F119" s="416" t="s">
        <v>614</v>
      </c>
      <c r="G119" s="420">
        <v>0</v>
      </c>
      <c r="H119" s="420">
        <v>468282189.42000002</v>
      </c>
      <c r="I119" s="422">
        <v>60158.36</v>
      </c>
    </row>
    <row r="120" spans="1:12">
      <c r="A120" t="s">
        <v>786</v>
      </c>
      <c r="C120" s="526">
        <v>25010140001</v>
      </c>
      <c r="D120" s="451" t="s">
        <v>996</v>
      </c>
      <c r="E120" s="416" t="s">
        <v>614</v>
      </c>
      <c r="F120" s="416" t="s">
        <v>614</v>
      </c>
      <c r="G120" s="420">
        <v>0</v>
      </c>
      <c r="H120" s="420">
        <v>468282189.42000002</v>
      </c>
      <c r="I120" s="422">
        <v>60158.36</v>
      </c>
    </row>
    <row r="121" spans="1:12">
      <c r="A121" t="s">
        <v>786</v>
      </c>
      <c r="B121" t="s">
        <v>76</v>
      </c>
      <c r="C121" s="526">
        <v>25010140001047</v>
      </c>
      <c r="D121" s="451" t="s">
        <v>997</v>
      </c>
      <c r="E121" s="416" t="s">
        <v>277</v>
      </c>
      <c r="F121" s="416" t="s">
        <v>788</v>
      </c>
      <c r="G121" s="420">
        <v>5148</v>
      </c>
      <c r="H121" s="420">
        <v>40072804.200000003</v>
      </c>
      <c r="I121" s="422">
        <v>5148</v>
      </c>
      <c r="J121">
        <v>20103</v>
      </c>
      <c r="K121" t="e">
        <f>+_xlfn.XLOOKUP(C121,#REF!,#REF!)</f>
        <v>#REF!</v>
      </c>
      <c r="L121" t="s">
        <v>613</v>
      </c>
    </row>
    <row r="122" spans="1:12">
      <c r="A122" t="s">
        <v>786</v>
      </c>
      <c r="B122" t="s">
        <v>76</v>
      </c>
      <c r="C122" s="526">
        <v>25010140001003</v>
      </c>
      <c r="D122" s="451" t="s">
        <v>792</v>
      </c>
      <c r="E122" s="416" t="s">
        <v>450</v>
      </c>
      <c r="F122" s="416" t="s">
        <v>788</v>
      </c>
      <c r="G122" s="420">
        <v>21014433</v>
      </c>
      <c r="H122" s="420">
        <v>21014433</v>
      </c>
      <c r="I122" s="422">
        <v>2699.64</v>
      </c>
      <c r="J122" t="e">
        <f>+_xlfn.XLOOKUP(C122,#REF!,#REF!)</f>
        <v>#REF!</v>
      </c>
      <c r="K122" t="e">
        <f>+_xlfn.XLOOKUP(C122,#REF!,#REF!)</f>
        <v>#REF!</v>
      </c>
      <c r="L122" t="e">
        <f>+_xlfn.XLOOKUP(C122,#REF!,#REF!)</f>
        <v>#REF!</v>
      </c>
    </row>
    <row r="123" spans="1:12">
      <c r="A123" t="s">
        <v>786</v>
      </c>
      <c r="B123" t="s">
        <v>76</v>
      </c>
      <c r="C123" s="526">
        <v>25010140001005</v>
      </c>
      <c r="D123" s="451" t="s">
        <v>793</v>
      </c>
      <c r="E123" s="416" t="s">
        <v>450</v>
      </c>
      <c r="F123" s="416" t="s">
        <v>788</v>
      </c>
      <c r="G123" s="420">
        <v>17500000</v>
      </c>
      <c r="H123" s="420">
        <v>17500000</v>
      </c>
      <c r="I123" s="422">
        <v>2248.15</v>
      </c>
      <c r="J123" t="e">
        <f>+_xlfn.XLOOKUP(C123,#REF!,#REF!)</f>
        <v>#REF!</v>
      </c>
      <c r="K123" t="e">
        <f>+_xlfn.XLOOKUP(C123,#REF!,#REF!)</f>
        <v>#REF!</v>
      </c>
      <c r="L123" t="e">
        <f>+_xlfn.XLOOKUP(C123,#REF!,#REF!)</f>
        <v>#REF!</v>
      </c>
    </row>
    <row r="124" spans="1:12">
      <c r="A124" t="s">
        <v>786</v>
      </c>
      <c r="B124" t="s">
        <v>76</v>
      </c>
      <c r="C124" s="526">
        <v>25010140001006</v>
      </c>
      <c r="D124" s="451" t="s">
        <v>794</v>
      </c>
      <c r="E124" s="416" t="s">
        <v>277</v>
      </c>
      <c r="F124" s="416" t="s">
        <v>788</v>
      </c>
      <c r="G124" s="420">
        <v>-18.18</v>
      </c>
      <c r="H124" s="420">
        <v>-141515.85</v>
      </c>
      <c r="I124" s="422">
        <v>-18.18</v>
      </c>
      <c r="J124" t="e">
        <f>+_xlfn.XLOOKUP(C124,#REF!,#REF!)</f>
        <v>#REF!</v>
      </c>
      <c r="K124" t="e">
        <f>+_xlfn.XLOOKUP(C124,#REF!,#REF!)</f>
        <v>#REF!</v>
      </c>
      <c r="L124" t="e">
        <f>+_xlfn.XLOOKUP(C124,#REF!,#REF!)</f>
        <v>#REF!</v>
      </c>
    </row>
    <row r="125" spans="1:12">
      <c r="A125" t="s">
        <v>786</v>
      </c>
      <c r="B125" t="s">
        <v>76</v>
      </c>
      <c r="C125" s="526">
        <v>25010140001007</v>
      </c>
      <c r="D125" s="451" t="s">
        <v>795</v>
      </c>
      <c r="E125" s="416" t="s">
        <v>450</v>
      </c>
      <c r="F125" s="416" t="s">
        <v>788</v>
      </c>
      <c r="G125" s="420">
        <v>3645234</v>
      </c>
      <c r="H125" s="420">
        <v>3645234</v>
      </c>
      <c r="I125" s="422">
        <v>468.28</v>
      </c>
      <c r="J125" t="e">
        <f>+_xlfn.XLOOKUP(C125,#REF!,#REF!)</f>
        <v>#REF!</v>
      </c>
      <c r="K125" t="e">
        <f>+_xlfn.XLOOKUP(C125,#REF!,#REF!)</f>
        <v>#REF!</v>
      </c>
      <c r="L125" t="e">
        <f>+_xlfn.XLOOKUP(C125,#REF!,#REF!)</f>
        <v>#REF!</v>
      </c>
    </row>
    <row r="126" spans="1:12">
      <c r="A126" t="s">
        <v>786</v>
      </c>
      <c r="B126" t="s">
        <v>76</v>
      </c>
      <c r="C126" s="526">
        <v>25010140001008</v>
      </c>
      <c r="D126" s="451" t="s">
        <v>796</v>
      </c>
      <c r="E126" s="416" t="s">
        <v>277</v>
      </c>
      <c r="F126" s="416" t="s">
        <v>788</v>
      </c>
      <c r="G126" s="420">
        <v>11.69</v>
      </c>
      <c r="H126" s="420">
        <v>90841.04</v>
      </c>
      <c r="I126" s="422">
        <v>11.67</v>
      </c>
      <c r="J126" t="e">
        <f>+_xlfn.XLOOKUP(C126,#REF!,#REF!)</f>
        <v>#REF!</v>
      </c>
      <c r="K126" t="e">
        <f>+_xlfn.XLOOKUP(C126,#REF!,#REF!)</f>
        <v>#REF!</v>
      </c>
      <c r="L126" t="e">
        <f>+_xlfn.XLOOKUP(C126,#REF!,#REF!)</f>
        <v>#REF!</v>
      </c>
    </row>
    <row r="127" spans="1:12">
      <c r="A127" t="s">
        <v>786</v>
      </c>
      <c r="B127" t="s">
        <v>76</v>
      </c>
      <c r="C127" s="526">
        <v>25010140001010</v>
      </c>
      <c r="D127" s="451" t="s">
        <v>797</v>
      </c>
      <c r="E127" s="416" t="s">
        <v>277</v>
      </c>
      <c r="F127" s="416" t="s">
        <v>788</v>
      </c>
      <c r="G127" s="420">
        <v>5294.32</v>
      </c>
      <c r="H127" s="420">
        <v>41211781.030000001</v>
      </c>
      <c r="I127" s="422">
        <v>5294.32</v>
      </c>
      <c r="J127" t="e">
        <f>+_xlfn.XLOOKUP(C127,#REF!,#REF!)</f>
        <v>#REF!</v>
      </c>
      <c r="K127" t="e">
        <f>+_xlfn.XLOOKUP(C127,#REF!,#REF!)</f>
        <v>#REF!</v>
      </c>
      <c r="L127" t="e">
        <f>+_xlfn.XLOOKUP(C127,#REF!,#REF!)</f>
        <v>#REF!</v>
      </c>
    </row>
    <row r="128" spans="1:12">
      <c r="A128" t="s">
        <v>786</v>
      </c>
      <c r="B128" t="s">
        <v>76</v>
      </c>
      <c r="C128" s="526">
        <v>25010140001026</v>
      </c>
      <c r="D128" s="451" t="s">
        <v>798</v>
      </c>
      <c r="E128" s="416" t="s">
        <v>277</v>
      </c>
      <c r="F128" s="416" t="s">
        <v>788</v>
      </c>
      <c r="G128" s="420">
        <v>2000</v>
      </c>
      <c r="H128" s="420">
        <v>15568300</v>
      </c>
      <c r="I128" s="422">
        <v>2000</v>
      </c>
      <c r="J128" t="e">
        <f>+_xlfn.XLOOKUP(C128,#REF!,#REF!)</f>
        <v>#REF!</v>
      </c>
      <c r="K128" t="e">
        <f>+_xlfn.XLOOKUP(C128,#REF!,#REF!)</f>
        <v>#REF!</v>
      </c>
      <c r="L128" t="e">
        <f>+_xlfn.XLOOKUP(C128,#REF!,#REF!)</f>
        <v>#REF!</v>
      </c>
    </row>
    <row r="129" spans="1:12">
      <c r="A129" t="s">
        <v>786</v>
      </c>
      <c r="B129" t="s">
        <v>76</v>
      </c>
      <c r="C129" s="526">
        <v>25010140001031</v>
      </c>
      <c r="D129" s="451" t="s">
        <v>799</v>
      </c>
      <c r="E129" s="416" t="s">
        <v>450</v>
      </c>
      <c r="F129" s="416" t="s">
        <v>788</v>
      </c>
      <c r="G129" s="420">
        <v>246000000</v>
      </c>
      <c r="H129" s="420">
        <v>246000000</v>
      </c>
      <c r="I129" s="422">
        <v>31602.67</v>
      </c>
      <c r="J129" t="e">
        <f>+_xlfn.XLOOKUP(C129,#REF!,#REF!)</f>
        <v>#REF!</v>
      </c>
      <c r="K129" t="e">
        <f>+_xlfn.XLOOKUP(C129,#REF!,#REF!)</f>
        <v>#REF!</v>
      </c>
      <c r="L129" t="e">
        <f>+_xlfn.XLOOKUP(C129,#REF!,#REF!)</f>
        <v>#REF!</v>
      </c>
    </row>
    <row r="130" spans="1:12">
      <c r="A130" t="s">
        <v>786</v>
      </c>
      <c r="B130" t="s">
        <v>76</v>
      </c>
      <c r="C130" s="526">
        <v>25010140001033</v>
      </c>
      <c r="D130" s="451" t="s">
        <v>800</v>
      </c>
      <c r="E130" s="416" t="s">
        <v>450</v>
      </c>
      <c r="F130" s="416" t="s">
        <v>788</v>
      </c>
      <c r="G130" s="420">
        <v>23708556</v>
      </c>
      <c r="H130" s="420">
        <v>23708556</v>
      </c>
      <c r="I130" s="422">
        <v>3045.74</v>
      </c>
      <c r="J130" t="e">
        <f>+_xlfn.XLOOKUP(C130,#REF!,#REF!)</f>
        <v>#REF!</v>
      </c>
      <c r="K130" t="e">
        <f>+_xlfn.XLOOKUP(C130,#REF!,#REF!)</f>
        <v>#REF!</v>
      </c>
      <c r="L130" t="e">
        <f>+_xlfn.XLOOKUP(C130,#REF!,#REF!)</f>
        <v>#REF!</v>
      </c>
    </row>
    <row r="131" spans="1:12">
      <c r="A131" t="s">
        <v>786</v>
      </c>
      <c r="B131" t="s">
        <v>76</v>
      </c>
      <c r="C131" s="526">
        <v>25010140001035</v>
      </c>
      <c r="D131" s="451" t="s">
        <v>801</v>
      </c>
      <c r="E131" s="416" t="s">
        <v>450</v>
      </c>
      <c r="F131" s="416" t="s">
        <v>788</v>
      </c>
      <c r="G131" s="420">
        <v>25012500</v>
      </c>
      <c r="H131" s="420">
        <v>25012500</v>
      </c>
      <c r="I131" s="422">
        <v>3213.26</v>
      </c>
      <c r="J131" t="e">
        <f>+_xlfn.XLOOKUP(C131,#REF!,#REF!)</f>
        <v>#REF!</v>
      </c>
      <c r="K131" t="e">
        <f>+_xlfn.XLOOKUP(C131,#REF!,#REF!)</f>
        <v>#REF!</v>
      </c>
      <c r="L131" t="e">
        <f>+_xlfn.XLOOKUP(C131,#REF!,#REF!)</f>
        <v>#REF!</v>
      </c>
    </row>
    <row r="132" spans="1:12">
      <c r="A132" t="s">
        <v>786</v>
      </c>
      <c r="B132" t="s">
        <v>76</v>
      </c>
      <c r="C132" s="526">
        <v>25010140001037</v>
      </c>
      <c r="D132" s="451" t="s">
        <v>802</v>
      </c>
      <c r="E132" s="416" t="s">
        <v>450</v>
      </c>
      <c r="F132" s="416" t="s">
        <v>788</v>
      </c>
      <c r="G132" s="420">
        <v>15819461</v>
      </c>
      <c r="H132" s="420">
        <v>15819461</v>
      </c>
      <c r="I132" s="422">
        <v>2032.26</v>
      </c>
      <c r="J132" t="e">
        <f>+_xlfn.XLOOKUP(C132,#REF!,#REF!)</f>
        <v>#REF!</v>
      </c>
      <c r="K132" t="e">
        <f>+_xlfn.XLOOKUP(C132,#REF!,#REF!)</f>
        <v>#REF!</v>
      </c>
      <c r="L132" t="e">
        <f>+_xlfn.XLOOKUP(C132,#REF!,#REF!)</f>
        <v>#REF!</v>
      </c>
    </row>
    <row r="133" spans="1:12">
      <c r="A133" t="s">
        <v>786</v>
      </c>
      <c r="B133" t="s">
        <v>76</v>
      </c>
      <c r="C133" s="526">
        <v>25010140001039</v>
      </c>
      <c r="D133" s="451" t="s">
        <v>803</v>
      </c>
      <c r="E133" s="416" t="s">
        <v>450</v>
      </c>
      <c r="F133" s="416" t="s">
        <v>788</v>
      </c>
      <c r="G133" s="420">
        <v>1361247</v>
      </c>
      <c r="H133" s="420">
        <v>1361247</v>
      </c>
      <c r="I133" s="422">
        <v>174.87</v>
      </c>
      <c r="J133" t="e">
        <f>+_xlfn.XLOOKUP(C133,#REF!,#REF!)</f>
        <v>#REF!</v>
      </c>
      <c r="K133" t="e">
        <f>+_xlfn.XLOOKUP(C133,#REF!,#REF!)</f>
        <v>#REF!</v>
      </c>
      <c r="L133" t="e">
        <f>+_xlfn.XLOOKUP(C133,#REF!,#REF!)</f>
        <v>#REF!</v>
      </c>
    </row>
    <row r="134" spans="1:12">
      <c r="A134" t="s">
        <v>786</v>
      </c>
      <c r="B134" t="s">
        <v>76</v>
      </c>
      <c r="C134" s="526">
        <v>25010140001043</v>
      </c>
      <c r="D134" s="451" t="s">
        <v>804</v>
      </c>
      <c r="E134" s="416" t="s">
        <v>450</v>
      </c>
      <c r="F134" s="416" t="s">
        <v>788</v>
      </c>
      <c r="G134" s="420">
        <v>7506000</v>
      </c>
      <c r="H134" s="420">
        <v>7506000</v>
      </c>
      <c r="I134" s="422">
        <v>964.26</v>
      </c>
      <c r="J134" t="e">
        <f>+_xlfn.XLOOKUP(C134,#REF!,#REF!)</f>
        <v>#REF!</v>
      </c>
      <c r="K134" t="e">
        <f>+_xlfn.XLOOKUP(C134,#REF!,#REF!)</f>
        <v>#REF!</v>
      </c>
      <c r="L134" t="e">
        <f>+_xlfn.XLOOKUP(C134,#REF!,#REF!)</f>
        <v>#REF!</v>
      </c>
    </row>
    <row r="135" spans="1:12">
      <c r="A135" t="s">
        <v>786</v>
      </c>
      <c r="B135" t="s">
        <v>76</v>
      </c>
      <c r="C135" s="526">
        <v>25010140001044</v>
      </c>
      <c r="D135" s="451" t="s">
        <v>998</v>
      </c>
      <c r="E135" s="416" t="s">
        <v>450</v>
      </c>
      <c r="F135" s="416" t="s">
        <v>788</v>
      </c>
      <c r="G135" s="420">
        <v>9912548</v>
      </c>
      <c r="H135" s="420">
        <v>9912548</v>
      </c>
      <c r="I135" s="422">
        <v>1273.42</v>
      </c>
      <c r="J135">
        <v>20102</v>
      </c>
      <c r="K135" t="e">
        <f>+_xlfn.XLOOKUP(C135,#REF!,#REF!)</f>
        <v>#REF!</v>
      </c>
      <c r="L135" t="s">
        <v>613</v>
      </c>
    </row>
    <row r="136" spans="1:12">
      <c r="A136" t="s">
        <v>786</v>
      </c>
      <c r="C136" s="526">
        <v>25010142</v>
      </c>
      <c r="D136" s="451" t="s">
        <v>999</v>
      </c>
      <c r="E136" s="416" t="s">
        <v>614</v>
      </c>
      <c r="F136" s="416" t="s">
        <v>614</v>
      </c>
      <c r="G136" s="420">
        <v>0</v>
      </c>
      <c r="H136" s="420">
        <v>403259774.92000002</v>
      </c>
      <c r="I136" s="422">
        <v>51805.24</v>
      </c>
    </row>
    <row r="137" spans="1:12">
      <c r="A137" t="s">
        <v>786</v>
      </c>
      <c r="C137" s="526">
        <v>25010142001</v>
      </c>
      <c r="D137" s="451" t="s">
        <v>1000</v>
      </c>
      <c r="E137" s="416" t="s">
        <v>614</v>
      </c>
      <c r="F137" s="416" t="s">
        <v>614</v>
      </c>
      <c r="G137" s="420">
        <v>0</v>
      </c>
      <c r="H137" s="420">
        <v>403259774.92000002</v>
      </c>
      <c r="I137" s="422">
        <v>51805.24</v>
      </c>
    </row>
    <row r="138" spans="1:12">
      <c r="A138" t="s">
        <v>786</v>
      </c>
      <c r="B138" t="s">
        <v>76</v>
      </c>
      <c r="C138" s="526">
        <v>25010142001001</v>
      </c>
      <c r="D138" s="451" t="s">
        <v>805</v>
      </c>
      <c r="E138" s="416" t="s">
        <v>450</v>
      </c>
      <c r="F138" s="416" t="s">
        <v>788</v>
      </c>
      <c r="G138" s="420">
        <v>61685766.770000003</v>
      </c>
      <c r="H138" s="420">
        <v>61685768.509999998</v>
      </c>
      <c r="I138" s="422">
        <v>7924.53</v>
      </c>
      <c r="J138" t="e">
        <f>+_xlfn.XLOOKUP(C138,#REF!,#REF!)</f>
        <v>#REF!</v>
      </c>
      <c r="K138" t="e">
        <f>+_xlfn.XLOOKUP(C138,#REF!,#REF!)</f>
        <v>#REF!</v>
      </c>
      <c r="L138" t="e">
        <f>+_xlfn.XLOOKUP(C138,#REF!,#REF!)</f>
        <v>#REF!</v>
      </c>
    </row>
    <row r="139" spans="1:12">
      <c r="A139" t="s">
        <v>786</v>
      </c>
      <c r="B139" t="s">
        <v>76</v>
      </c>
      <c r="C139" s="526">
        <v>25010142001002</v>
      </c>
      <c r="D139" s="451" t="s">
        <v>1001</v>
      </c>
      <c r="E139" s="416" t="s">
        <v>277</v>
      </c>
      <c r="F139" s="416" t="s">
        <v>788</v>
      </c>
      <c r="G139" s="420">
        <v>11507.23</v>
      </c>
      <c r="H139" s="420">
        <v>89574004.409999996</v>
      </c>
      <c r="I139" s="422">
        <v>11507.23</v>
      </c>
      <c r="J139">
        <v>20104</v>
      </c>
      <c r="K139" t="e">
        <f>+_xlfn.XLOOKUP(C139,#REF!,#REF!)</f>
        <v>#REF!</v>
      </c>
      <c r="L139" t="s">
        <v>138</v>
      </c>
    </row>
    <row r="140" spans="1:12">
      <c r="A140" t="s">
        <v>786</v>
      </c>
      <c r="B140" t="s">
        <v>76</v>
      </c>
      <c r="C140" s="526">
        <v>25010142001003</v>
      </c>
      <c r="D140" s="451" t="s">
        <v>806</v>
      </c>
      <c r="E140" s="416" t="s">
        <v>450</v>
      </c>
      <c r="F140" s="416" t="s">
        <v>788</v>
      </c>
      <c r="G140" s="420">
        <v>252000002</v>
      </c>
      <c r="H140" s="420">
        <v>252000002</v>
      </c>
      <c r="I140" s="422">
        <v>32373.48</v>
      </c>
      <c r="J140" t="e">
        <f>+_xlfn.XLOOKUP(C140,#REF!,#REF!)</f>
        <v>#REF!</v>
      </c>
      <c r="K140" t="e">
        <f>+_xlfn.XLOOKUP(C140,#REF!,#REF!)</f>
        <v>#REF!</v>
      </c>
      <c r="L140" t="e">
        <f>+_xlfn.XLOOKUP(C140,#REF!,#REF!)</f>
        <v>#REF!</v>
      </c>
    </row>
    <row r="141" spans="1:12">
      <c r="A141" t="s">
        <v>807</v>
      </c>
      <c r="C141" s="526">
        <v>3</v>
      </c>
      <c r="D141" s="451" t="s">
        <v>1002</v>
      </c>
      <c r="E141" s="416" t="s">
        <v>614</v>
      </c>
      <c r="F141" s="416" t="s">
        <v>614</v>
      </c>
      <c r="G141" s="420">
        <v>0</v>
      </c>
      <c r="H141" s="420">
        <v>18377095078</v>
      </c>
      <c r="I141" s="422">
        <v>2346657.37</v>
      </c>
    </row>
    <row r="142" spans="1:12">
      <c r="A142" t="s">
        <v>807</v>
      </c>
      <c r="C142" s="526">
        <v>31</v>
      </c>
      <c r="D142" s="451" t="s">
        <v>1003</v>
      </c>
      <c r="E142" s="416" t="s">
        <v>614</v>
      </c>
      <c r="F142" s="416" t="s">
        <v>614</v>
      </c>
      <c r="G142" s="420">
        <v>0</v>
      </c>
      <c r="H142" s="420">
        <v>18377095078</v>
      </c>
      <c r="I142" s="422">
        <v>2346657.37</v>
      </c>
    </row>
    <row r="143" spans="1:12">
      <c r="A143" t="s">
        <v>807</v>
      </c>
      <c r="C143" s="526">
        <v>3101</v>
      </c>
      <c r="D143" s="451" t="s">
        <v>1004</v>
      </c>
      <c r="E143" s="416" t="s">
        <v>614</v>
      </c>
      <c r="F143" s="416" t="s">
        <v>614</v>
      </c>
      <c r="G143" s="420">
        <v>0</v>
      </c>
      <c r="H143" s="420">
        <v>12116000000</v>
      </c>
      <c r="I143" s="422">
        <v>1547132.9</v>
      </c>
    </row>
    <row r="144" spans="1:12">
      <c r="A144" t="s">
        <v>807</v>
      </c>
      <c r="C144" s="526">
        <v>31010502</v>
      </c>
      <c r="D144" s="451" t="s">
        <v>1004</v>
      </c>
      <c r="E144" s="416" t="s">
        <v>614</v>
      </c>
      <c r="F144" s="416" t="s">
        <v>614</v>
      </c>
      <c r="G144" s="420">
        <v>0</v>
      </c>
      <c r="H144" s="420">
        <v>12116000000</v>
      </c>
      <c r="I144" s="422">
        <v>1547132.9</v>
      </c>
    </row>
    <row r="145" spans="1:12">
      <c r="A145" t="s">
        <v>807</v>
      </c>
      <c r="C145" s="526">
        <v>31010502001</v>
      </c>
      <c r="D145" s="451" t="s">
        <v>1005</v>
      </c>
      <c r="E145" s="416" t="s">
        <v>614</v>
      </c>
      <c r="F145" s="416" t="s">
        <v>614</v>
      </c>
      <c r="G145" s="420">
        <v>0</v>
      </c>
      <c r="H145" s="420">
        <v>12116000000</v>
      </c>
      <c r="I145" s="422">
        <v>1547132.9</v>
      </c>
    </row>
    <row r="146" spans="1:12">
      <c r="A146" t="s">
        <v>807</v>
      </c>
      <c r="B146" t="s">
        <v>898</v>
      </c>
      <c r="C146" s="526">
        <v>31010502001001</v>
      </c>
      <c r="D146" s="451" t="s">
        <v>808</v>
      </c>
      <c r="E146" s="416" t="s">
        <v>450</v>
      </c>
      <c r="F146" s="416" t="s">
        <v>788</v>
      </c>
      <c r="G146" s="420">
        <v>12116000000</v>
      </c>
      <c r="H146" s="420">
        <v>12116000000</v>
      </c>
      <c r="I146" s="422">
        <v>1547132.9</v>
      </c>
      <c r="J146" t="e">
        <f>+_xlfn.XLOOKUP(C146,#REF!,#REF!)</f>
        <v>#REF!</v>
      </c>
      <c r="K146" t="e">
        <f>+_xlfn.XLOOKUP(C146,#REF!,#REF!)</f>
        <v>#REF!</v>
      </c>
      <c r="L146" t="e">
        <f>+_xlfn.XLOOKUP(C146,#REF!,#REF!)</f>
        <v>#REF!</v>
      </c>
    </row>
    <row r="147" spans="1:12">
      <c r="A147" t="s">
        <v>807</v>
      </c>
      <c r="C147" s="526">
        <v>3102</v>
      </c>
      <c r="D147" s="451" t="s">
        <v>1006</v>
      </c>
      <c r="E147" s="416" t="s">
        <v>614</v>
      </c>
      <c r="F147" s="416" t="s">
        <v>614</v>
      </c>
      <c r="G147" s="420">
        <v>0</v>
      </c>
      <c r="H147" s="420">
        <v>5592240324</v>
      </c>
      <c r="I147" s="422">
        <v>698589.71</v>
      </c>
    </row>
    <row r="148" spans="1:12">
      <c r="A148" t="s">
        <v>807</v>
      </c>
      <c r="C148" s="526">
        <v>31020504</v>
      </c>
      <c r="D148" s="451" t="s">
        <v>1006</v>
      </c>
      <c r="E148" s="416" t="s">
        <v>614</v>
      </c>
      <c r="F148" s="416" t="s">
        <v>614</v>
      </c>
      <c r="G148" s="420">
        <v>0</v>
      </c>
      <c r="H148" s="420">
        <v>5592240324</v>
      </c>
      <c r="I148" s="422">
        <v>698589.71</v>
      </c>
    </row>
    <row r="149" spans="1:12">
      <c r="A149" t="s">
        <v>807</v>
      </c>
      <c r="C149" s="526">
        <v>31020504001</v>
      </c>
      <c r="D149" s="451" t="s">
        <v>1007</v>
      </c>
      <c r="E149" s="416" t="s">
        <v>614</v>
      </c>
      <c r="F149" s="416" t="s">
        <v>614</v>
      </c>
      <c r="G149" s="420">
        <v>0</v>
      </c>
      <c r="H149" s="420">
        <v>5592240324</v>
      </c>
      <c r="I149" s="422">
        <v>698589.71</v>
      </c>
    </row>
    <row r="150" spans="1:12">
      <c r="A150" t="s">
        <v>807</v>
      </c>
      <c r="B150" t="s">
        <v>898</v>
      </c>
      <c r="C150" s="526">
        <v>31020504001001</v>
      </c>
      <c r="D150" s="451" t="s">
        <v>809</v>
      </c>
      <c r="E150" s="416" t="s">
        <v>450</v>
      </c>
      <c r="F150" s="416" t="s">
        <v>788</v>
      </c>
      <c r="G150" s="420">
        <v>5592240324</v>
      </c>
      <c r="H150" s="420">
        <v>5592240324</v>
      </c>
      <c r="I150" s="422">
        <v>698589.71</v>
      </c>
      <c r="J150" t="e">
        <f>+_xlfn.XLOOKUP(C150,#REF!,#REF!)</f>
        <v>#REF!</v>
      </c>
      <c r="K150" t="e">
        <f>+_xlfn.XLOOKUP(C150,#REF!,#REF!)</f>
        <v>#REF!</v>
      </c>
      <c r="L150" t="e">
        <f>+_xlfn.XLOOKUP(C150,#REF!,#REF!)</f>
        <v>#REF!</v>
      </c>
    </row>
    <row r="151" spans="1:12">
      <c r="A151" t="s">
        <v>807</v>
      </c>
      <c r="C151" s="526">
        <v>3103</v>
      </c>
      <c r="D151" s="451" t="s">
        <v>1008</v>
      </c>
      <c r="E151" s="416" t="s">
        <v>614</v>
      </c>
      <c r="F151" s="416" t="s">
        <v>614</v>
      </c>
      <c r="G151" s="420">
        <v>0</v>
      </c>
      <c r="H151" s="420">
        <v>668854754</v>
      </c>
      <c r="I151" s="422">
        <v>84592.41</v>
      </c>
    </row>
    <row r="152" spans="1:12">
      <c r="A152" t="s">
        <v>807</v>
      </c>
      <c r="C152" s="526">
        <v>31030506</v>
      </c>
      <c r="D152" s="451" t="s">
        <v>1008</v>
      </c>
      <c r="E152" s="416" t="s">
        <v>614</v>
      </c>
      <c r="F152" s="416" t="s">
        <v>614</v>
      </c>
      <c r="G152" s="420">
        <v>0</v>
      </c>
      <c r="H152" s="420">
        <v>668854754</v>
      </c>
      <c r="I152" s="422">
        <v>84592.41</v>
      </c>
    </row>
    <row r="153" spans="1:12">
      <c r="A153" t="s">
        <v>807</v>
      </c>
      <c r="C153" s="526">
        <v>31030506001</v>
      </c>
      <c r="D153" s="451" t="s">
        <v>1009</v>
      </c>
      <c r="E153" s="416" t="s">
        <v>614</v>
      </c>
      <c r="F153" s="416" t="s">
        <v>614</v>
      </c>
      <c r="G153" s="420">
        <v>0</v>
      </c>
      <c r="H153" s="420">
        <v>668854754</v>
      </c>
      <c r="I153" s="422">
        <v>84592.41</v>
      </c>
    </row>
    <row r="154" spans="1:12">
      <c r="A154" t="s">
        <v>807</v>
      </c>
      <c r="B154" t="s">
        <v>898</v>
      </c>
      <c r="C154" s="526">
        <v>31030506001001</v>
      </c>
      <c r="D154" s="451" t="s">
        <v>810</v>
      </c>
      <c r="E154" s="416" t="s">
        <v>450</v>
      </c>
      <c r="F154" s="416" t="s">
        <v>788</v>
      </c>
      <c r="G154" s="420">
        <v>668854754</v>
      </c>
      <c r="H154" s="420">
        <v>668854754</v>
      </c>
      <c r="I154" s="422">
        <v>84592.41</v>
      </c>
      <c r="J154" t="e">
        <f>+_xlfn.XLOOKUP(C154,#REF!,#REF!)</f>
        <v>#REF!</v>
      </c>
      <c r="K154" t="e">
        <f>+_xlfn.XLOOKUP(C154,#REF!,#REF!)</f>
        <v>#REF!</v>
      </c>
      <c r="L154" t="e">
        <f>+_xlfn.XLOOKUP(C154,#REF!,#REF!)</f>
        <v>#REF!</v>
      </c>
    </row>
    <row r="155" spans="1:12">
      <c r="A155" t="s">
        <v>807</v>
      </c>
      <c r="C155" s="526">
        <v>3104</v>
      </c>
      <c r="D155" s="451" t="s">
        <v>1010</v>
      </c>
      <c r="E155" s="416" t="s">
        <v>614</v>
      </c>
      <c r="F155" s="416" t="s">
        <v>614</v>
      </c>
      <c r="G155" s="420">
        <v>0</v>
      </c>
      <c r="H155" s="420">
        <v>0</v>
      </c>
      <c r="I155" s="422">
        <v>16342.35</v>
      </c>
    </row>
    <row r="156" spans="1:12">
      <c r="A156" t="s">
        <v>807</v>
      </c>
      <c r="C156" s="526">
        <v>31040516</v>
      </c>
      <c r="D156" s="451" t="s">
        <v>1011</v>
      </c>
      <c r="E156" s="416" t="s">
        <v>614</v>
      </c>
      <c r="F156" s="416" t="s">
        <v>614</v>
      </c>
      <c r="G156" s="420">
        <v>0</v>
      </c>
      <c r="H156" s="420">
        <v>0</v>
      </c>
      <c r="I156" s="422">
        <v>16342.35</v>
      </c>
    </row>
    <row r="157" spans="1:12">
      <c r="A157" t="s">
        <v>807</v>
      </c>
      <c r="C157" s="526">
        <v>31040516001</v>
      </c>
      <c r="D157" s="451" t="s">
        <v>1012</v>
      </c>
      <c r="E157" s="416" t="s">
        <v>614</v>
      </c>
      <c r="F157" s="416" t="s">
        <v>614</v>
      </c>
      <c r="G157" s="420">
        <v>0</v>
      </c>
      <c r="H157" s="420">
        <v>0</v>
      </c>
      <c r="I157" s="422">
        <v>16342.35</v>
      </c>
    </row>
    <row r="158" spans="1:12">
      <c r="A158" t="s">
        <v>807</v>
      </c>
      <c r="B158" t="s">
        <v>898</v>
      </c>
      <c r="C158" s="526">
        <v>31040516001001</v>
      </c>
      <c r="D158" s="451" t="s">
        <v>811</v>
      </c>
      <c r="E158" s="416" t="s">
        <v>450</v>
      </c>
      <c r="F158" s="416" t="s">
        <v>788</v>
      </c>
      <c r="G158" s="420">
        <v>0</v>
      </c>
      <c r="H158" s="420">
        <v>0</v>
      </c>
      <c r="I158" s="422">
        <v>16342.35</v>
      </c>
      <c r="J158" t="e">
        <f>+_xlfn.XLOOKUP(C158,#REF!,#REF!)</f>
        <v>#REF!</v>
      </c>
      <c r="K158" t="e">
        <f>+_xlfn.XLOOKUP(C158,#REF!,#REF!)</f>
        <v>#REF!</v>
      </c>
      <c r="L158" t="e">
        <f>+_xlfn.XLOOKUP(C158,#REF!,#REF!)</f>
        <v>#REF!</v>
      </c>
    </row>
    <row r="159" spans="1:12">
      <c r="A159" t="s">
        <v>812</v>
      </c>
      <c r="C159" s="526">
        <v>6</v>
      </c>
      <c r="D159" s="451" t="s">
        <v>1013</v>
      </c>
      <c r="E159" s="416" t="s">
        <v>614</v>
      </c>
      <c r="F159" s="416" t="s">
        <v>614</v>
      </c>
      <c r="G159" s="420">
        <v>0</v>
      </c>
      <c r="H159" s="420">
        <v>9654830703.8600006</v>
      </c>
      <c r="I159" s="422">
        <v>1241485.3500000001</v>
      </c>
    </row>
    <row r="160" spans="1:12">
      <c r="A160" t="s">
        <v>812</v>
      </c>
      <c r="C160" s="526">
        <v>61</v>
      </c>
      <c r="D160" s="451" t="s">
        <v>1014</v>
      </c>
      <c r="E160" s="416" t="s">
        <v>614</v>
      </c>
      <c r="F160" s="416" t="s">
        <v>614</v>
      </c>
      <c r="G160" s="420">
        <v>0</v>
      </c>
      <c r="H160" s="420">
        <v>9654830703.8600006</v>
      </c>
      <c r="I160" s="422">
        <v>1241485.3500000001</v>
      </c>
    </row>
    <row r="161" spans="1:12">
      <c r="A161" t="s">
        <v>812</v>
      </c>
      <c r="C161" s="526">
        <v>6102</v>
      </c>
      <c r="D161" s="451" t="s">
        <v>1015</v>
      </c>
      <c r="E161" s="416" t="s">
        <v>614</v>
      </c>
      <c r="F161" s="416" t="s">
        <v>614</v>
      </c>
      <c r="G161" s="420">
        <v>0</v>
      </c>
      <c r="H161" s="420">
        <v>8929001199.0100002</v>
      </c>
      <c r="I161" s="422">
        <v>1123417.57</v>
      </c>
    </row>
    <row r="162" spans="1:12">
      <c r="A162" t="s">
        <v>812</v>
      </c>
      <c r="C162" s="526">
        <v>6102071</v>
      </c>
      <c r="D162" s="451" t="s">
        <v>1016</v>
      </c>
      <c r="E162" s="416" t="s">
        <v>614</v>
      </c>
      <c r="F162" s="416" t="s">
        <v>614</v>
      </c>
      <c r="G162" s="420">
        <v>0</v>
      </c>
      <c r="H162" s="420">
        <v>8929001199.0100002</v>
      </c>
      <c r="I162" s="422">
        <v>1123417.57</v>
      </c>
    </row>
    <row r="163" spans="1:12">
      <c r="A163" t="s">
        <v>812</v>
      </c>
      <c r="C163" s="526">
        <v>61020710001</v>
      </c>
      <c r="D163" s="451" t="s">
        <v>1017</v>
      </c>
      <c r="E163" s="416" t="s">
        <v>614</v>
      </c>
      <c r="F163" s="416" t="s">
        <v>614</v>
      </c>
      <c r="G163" s="420">
        <v>0</v>
      </c>
      <c r="H163" s="420">
        <v>8929001199.0100002</v>
      </c>
      <c r="I163" s="422">
        <v>1123417.57</v>
      </c>
    </row>
    <row r="164" spans="1:12">
      <c r="A164" t="s">
        <v>812</v>
      </c>
      <c r="B164" t="s">
        <v>195</v>
      </c>
      <c r="C164" s="526">
        <v>61020710001001</v>
      </c>
      <c r="D164" s="451" t="s">
        <v>813</v>
      </c>
      <c r="E164" s="416" t="s">
        <v>450</v>
      </c>
      <c r="F164" s="416" t="s">
        <v>788</v>
      </c>
      <c r="G164" s="420">
        <v>3413598803.02</v>
      </c>
      <c r="H164" s="420">
        <v>3413598803.02</v>
      </c>
      <c r="I164" s="422">
        <v>429636.23</v>
      </c>
      <c r="J164" t="e">
        <f>+_xlfn.XLOOKUP(C164,#REF!,#REF!)</f>
        <v>#REF!</v>
      </c>
      <c r="K164" t="e">
        <f>+_xlfn.XLOOKUP(C164,#REF!,#REF!)</f>
        <v>#REF!</v>
      </c>
      <c r="L164" t="e">
        <f>+_xlfn.XLOOKUP(C164,#REF!,#REF!)</f>
        <v>#REF!</v>
      </c>
    </row>
    <row r="165" spans="1:12">
      <c r="A165" t="s">
        <v>812</v>
      </c>
      <c r="B165" t="s">
        <v>195</v>
      </c>
      <c r="C165" s="526">
        <v>61020710001002</v>
      </c>
      <c r="D165" s="451" t="s">
        <v>814</v>
      </c>
      <c r="E165" s="416" t="s">
        <v>277</v>
      </c>
      <c r="F165" s="416" t="s">
        <v>788</v>
      </c>
      <c r="G165" s="420">
        <v>618695.07999999996</v>
      </c>
      <c r="H165" s="420">
        <v>4918663692.1899996</v>
      </c>
      <c r="I165" s="422">
        <v>618695.07999999996</v>
      </c>
      <c r="J165" t="e">
        <f>+_xlfn.XLOOKUP(C165,#REF!,#REF!)</f>
        <v>#REF!</v>
      </c>
      <c r="K165" t="e">
        <f>+_xlfn.XLOOKUP(C165,#REF!,#REF!)</f>
        <v>#REF!</v>
      </c>
      <c r="L165" t="e">
        <f>+_xlfn.XLOOKUP(C165,#REF!,#REF!)</f>
        <v>#REF!</v>
      </c>
    </row>
    <row r="166" spans="1:12">
      <c r="A166" t="s">
        <v>812</v>
      </c>
      <c r="B166" t="s">
        <v>195</v>
      </c>
      <c r="C166" s="526">
        <v>61020710001003</v>
      </c>
      <c r="D166" s="451" t="s">
        <v>815</v>
      </c>
      <c r="E166" s="416" t="s">
        <v>450</v>
      </c>
      <c r="F166" s="416" t="s">
        <v>788</v>
      </c>
      <c r="G166" s="420">
        <v>42581137.219999999</v>
      </c>
      <c r="H166" s="420">
        <v>42581137.219999999</v>
      </c>
      <c r="I166" s="422">
        <v>5369.15</v>
      </c>
      <c r="J166" t="e">
        <f>+_xlfn.XLOOKUP(C166,#REF!,#REF!)</f>
        <v>#REF!</v>
      </c>
      <c r="K166" t="e">
        <f>+_xlfn.XLOOKUP(C166,#REF!,#REF!)</f>
        <v>#REF!</v>
      </c>
      <c r="L166" t="e">
        <f>+_xlfn.XLOOKUP(C166,#REF!,#REF!)</f>
        <v>#REF!</v>
      </c>
    </row>
    <row r="167" spans="1:12">
      <c r="A167" t="s">
        <v>812</v>
      </c>
      <c r="B167" t="s">
        <v>195</v>
      </c>
      <c r="C167" s="526">
        <v>61020710001005</v>
      </c>
      <c r="D167" s="451" t="s">
        <v>816</v>
      </c>
      <c r="E167" s="416" t="s">
        <v>450</v>
      </c>
      <c r="F167" s="416" t="s">
        <v>788</v>
      </c>
      <c r="G167" s="420">
        <v>503483803.38</v>
      </c>
      <c r="H167" s="420">
        <v>503483803.38</v>
      </c>
      <c r="I167" s="422">
        <v>63350.31</v>
      </c>
      <c r="J167" t="e">
        <f>+_xlfn.XLOOKUP(C167,#REF!,#REF!)</f>
        <v>#REF!</v>
      </c>
      <c r="K167" t="e">
        <f>+_xlfn.XLOOKUP(C167,#REF!,#REF!)</f>
        <v>#REF!</v>
      </c>
      <c r="L167" t="e">
        <f>+_xlfn.XLOOKUP(C167,#REF!,#REF!)</f>
        <v>#REF!</v>
      </c>
    </row>
    <row r="168" spans="1:12">
      <c r="A168" t="s">
        <v>812</v>
      </c>
      <c r="B168" t="s">
        <v>195</v>
      </c>
      <c r="C168" s="526">
        <v>61020710001006</v>
      </c>
      <c r="D168" s="451" t="s">
        <v>817</v>
      </c>
      <c r="E168" s="416" t="s">
        <v>277</v>
      </c>
      <c r="F168" s="416" t="s">
        <v>788</v>
      </c>
      <c r="G168" s="420">
        <v>6366.8</v>
      </c>
      <c r="H168" s="420">
        <v>50673763.200000003</v>
      </c>
      <c r="I168" s="422">
        <v>6366.8</v>
      </c>
      <c r="J168" t="e">
        <f>+_xlfn.XLOOKUP(C168,#REF!,#REF!)</f>
        <v>#REF!</v>
      </c>
      <c r="K168" t="e">
        <f>+_xlfn.XLOOKUP(C168,#REF!,#REF!)</f>
        <v>#REF!</v>
      </c>
      <c r="L168" t="e">
        <f>+_xlfn.XLOOKUP(C168,#REF!,#REF!)</f>
        <v>#REF!</v>
      </c>
    </row>
    <row r="169" spans="1:12">
      <c r="A169" t="s">
        <v>812</v>
      </c>
      <c r="C169" s="526">
        <v>6104</v>
      </c>
      <c r="D169" s="451" t="s">
        <v>1018</v>
      </c>
      <c r="E169" s="416" t="s">
        <v>614</v>
      </c>
      <c r="F169" s="416" t="s">
        <v>614</v>
      </c>
      <c r="G169" s="420">
        <v>0</v>
      </c>
      <c r="H169" s="420">
        <v>558870289.28999996</v>
      </c>
      <c r="I169" s="422">
        <v>70219.3</v>
      </c>
    </row>
    <row r="170" spans="1:12">
      <c r="A170" t="s">
        <v>812</v>
      </c>
      <c r="C170" s="526">
        <v>61040730</v>
      </c>
      <c r="D170" s="451" t="s">
        <v>1019</v>
      </c>
      <c r="E170" s="416" t="s">
        <v>614</v>
      </c>
      <c r="F170" s="416" t="s">
        <v>614</v>
      </c>
      <c r="G170" s="420">
        <v>0</v>
      </c>
      <c r="H170" s="420">
        <v>17167.759999999998</v>
      </c>
      <c r="I170" s="422">
        <v>2.1800000000000002</v>
      </c>
    </row>
    <row r="171" spans="1:12">
      <c r="A171" t="s">
        <v>812</v>
      </c>
      <c r="C171" s="526">
        <v>61040730002</v>
      </c>
      <c r="D171" s="451" t="s">
        <v>1020</v>
      </c>
      <c r="E171" s="416" t="s">
        <v>614</v>
      </c>
      <c r="F171" s="416" t="s">
        <v>614</v>
      </c>
      <c r="G171" s="420">
        <v>0</v>
      </c>
      <c r="H171" s="420">
        <v>17167.759999999998</v>
      </c>
      <c r="I171" s="422">
        <v>2.1800000000000002</v>
      </c>
    </row>
    <row r="172" spans="1:12">
      <c r="A172" t="s">
        <v>812</v>
      </c>
      <c r="B172" t="s">
        <v>195</v>
      </c>
      <c r="C172" s="526">
        <v>61040730002002</v>
      </c>
      <c r="D172" s="451" t="s">
        <v>818</v>
      </c>
      <c r="E172" s="416" t="s">
        <v>277</v>
      </c>
      <c r="F172" s="416" t="s">
        <v>788</v>
      </c>
      <c r="G172" s="420">
        <v>2.1800000000000002</v>
      </c>
      <c r="H172" s="420">
        <v>17167.759999999998</v>
      </c>
      <c r="I172" s="422">
        <v>2.1800000000000002</v>
      </c>
      <c r="J172" t="e">
        <f>+_xlfn.XLOOKUP(C172,#REF!,#REF!)</f>
        <v>#REF!</v>
      </c>
      <c r="K172" t="e">
        <f>+_xlfn.XLOOKUP(C172,#REF!,#REF!)</f>
        <v>#REF!</v>
      </c>
      <c r="L172" t="e">
        <f>+_xlfn.XLOOKUP(C172,#REF!,#REF!)</f>
        <v>#REF!</v>
      </c>
    </row>
    <row r="173" spans="1:12">
      <c r="A173" t="s">
        <v>812</v>
      </c>
      <c r="C173" s="526">
        <v>61040742</v>
      </c>
      <c r="D173" s="451" t="s">
        <v>1021</v>
      </c>
      <c r="E173" s="416" t="s">
        <v>614</v>
      </c>
      <c r="F173" s="416" t="s">
        <v>614</v>
      </c>
      <c r="G173" s="420">
        <v>0</v>
      </c>
      <c r="H173" s="420">
        <v>558853121.52999997</v>
      </c>
      <c r="I173" s="422">
        <v>70217.119999999995</v>
      </c>
    </row>
    <row r="174" spans="1:12">
      <c r="A174" t="s">
        <v>812</v>
      </c>
      <c r="C174" s="526">
        <v>61040742001</v>
      </c>
      <c r="D174" s="451" t="s">
        <v>1022</v>
      </c>
      <c r="E174" s="416" t="s">
        <v>614</v>
      </c>
      <c r="F174" s="416" t="s">
        <v>614</v>
      </c>
      <c r="G174" s="420">
        <v>0</v>
      </c>
      <c r="H174" s="420">
        <v>558755570.52999997</v>
      </c>
      <c r="I174" s="422">
        <v>70204.91</v>
      </c>
    </row>
    <row r="175" spans="1:12">
      <c r="A175" t="s">
        <v>812</v>
      </c>
      <c r="B175" t="s">
        <v>195</v>
      </c>
      <c r="C175" s="526">
        <v>61040742001001</v>
      </c>
      <c r="D175" s="451" t="s">
        <v>819</v>
      </c>
      <c r="E175" s="416" t="s">
        <v>450</v>
      </c>
      <c r="F175" s="416" t="s">
        <v>788</v>
      </c>
      <c r="G175" s="420">
        <v>107763003.04000001</v>
      </c>
      <c r="H175" s="420">
        <v>107763000</v>
      </c>
      <c r="I175" s="422">
        <v>13531.56</v>
      </c>
      <c r="J175" t="e">
        <f>+_xlfn.XLOOKUP(C175,#REF!,#REF!)</f>
        <v>#REF!</v>
      </c>
      <c r="K175" t="e">
        <f>+_xlfn.XLOOKUP(C175,#REF!,#REF!)</f>
        <v>#REF!</v>
      </c>
      <c r="L175" t="e">
        <f>+_xlfn.XLOOKUP(C175,#REF!,#REF!)</f>
        <v>#REF!</v>
      </c>
    </row>
    <row r="176" spans="1:12">
      <c r="A176" t="s">
        <v>812</v>
      </c>
      <c r="B176" t="s">
        <v>195</v>
      </c>
      <c r="C176" s="526">
        <v>61040742001002</v>
      </c>
      <c r="D176" s="451" t="s">
        <v>820</v>
      </c>
      <c r="E176" s="416" t="s">
        <v>277</v>
      </c>
      <c r="F176" s="416" t="s">
        <v>788</v>
      </c>
      <c r="G176" s="420">
        <v>2861.13</v>
      </c>
      <c r="H176" s="420">
        <v>22819091.620000001</v>
      </c>
      <c r="I176" s="422">
        <v>2861.14</v>
      </c>
      <c r="J176" t="e">
        <f>+_xlfn.XLOOKUP(C176,#REF!,#REF!)</f>
        <v>#REF!</v>
      </c>
      <c r="K176" t="e">
        <f>+_xlfn.XLOOKUP(C176,#REF!,#REF!)</f>
        <v>#REF!</v>
      </c>
      <c r="L176" t="e">
        <f>+_xlfn.XLOOKUP(C176,#REF!,#REF!)</f>
        <v>#REF!</v>
      </c>
    </row>
    <row r="177" spans="1:12" s="531" customFormat="1">
      <c r="A177" s="531" t="s">
        <v>812</v>
      </c>
      <c r="B177" t="s">
        <v>195</v>
      </c>
      <c r="C177" s="532">
        <v>61040742001004</v>
      </c>
      <c r="D177" s="533" t="s">
        <v>1023</v>
      </c>
      <c r="E177" s="534" t="s">
        <v>277</v>
      </c>
      <c r="F177" s="534" t="s">
        <v>788</v>
      </c>
      <c r="G177" s="535">
        <v>0</v>
      </c>
      <c r="H177" s="535">
        <v>67895.7</v>
      </c>
      <c r="I177" s="536">
        <v>0</v>
      </c>
      <c r="J177" s="531" t="e">
        <f>+_xlfn.XLOOKUP(C177,#REF!,#REF!)</f>
        <v>#REF!</v>
      </c>
      <c r="K177" s="531" t="e">
        <f>+_xlfn.XLOOKUP(C177,#REF!,#REF!)</f>
        <v>#REF!</v>
      </c>
      <c r="L177" s="531" t="e">
        <f>+_xlfn.XLOOKUP(C177,#REF!,#REF!)</f>
        <v>#REF!</v>
      </c>
    </row>
    <row r="178" spans="1:12">
      <c r="A178" t="s">
        <v>812</v>
      </c>
      <c r="B178" t="s">
        <v>195</v>
      </c>
      <c r="C178" s="526">
        <v>61040742001005</v>
      </c>
      <c r="D178" s="451" t="s">
        <v>821</v>
      </c>
      <c r="E178" s="416" t="s">
        <v>450</v>
      </c>
      <c r="F178" s="416" t="s">
        <v>788</v>
      </c>
      <c r="G178" s="420">
        <v>269859130.13999999</v>
      </c>
      <c r="H178" s="420">
        <v>269859131</v>
      </c>
      <c r="I178" s="422">
        <v>33905.25</v>
      </c>
      <c r="J178" t="e">
        <f>+_xlfn.XLOOKUP(C178,#REF!,#REF!)</f>
        <v>#REF!</v>
      </c>
      <c r="K178" t="e">
        <f>+_xlfn.XLOOKUP(C178,#REF!,#REF!)</f>
        <v>#REF!</v>
      </c>
      <c r="L178" t="e">
        <f>+_xlfn.XLOOKUP(C178,#REF!,#REF!)</f>
        <v>#REF!</v>
      </c>
    </row>
    <row r="179" spans="1:12">
      <c r="A179" t="s">
        <v>812</v>
      </c>
      <c r="B179" t="s">
        <v>195</v>
      </c>
      <c r="C179" s="526">
        <v>61040742001006</v>
      </c>
      <c r="D179" s="451" t="s">
        <v>822</v>
      </c>
      <c r="E179" s="416" t="s">
        <v>277</v>
      </c>
      <c r="F179" s="416" t="s">
        <v>788</v>
      </c>
      <c r="G179" s="420">
        <v>11178.29</v>
      </c>
      <c r="H179" s="420">
        <v>88940266.810000002</v>
      </c>
      <c r="I179" s="422">
        <v>11178.3</v>
      </c>
      <c r="J179" t="e">
        <f>+_xlfn.XLOOKUP(C179,#REF!,#REF!)</f>
        <v>#REF!</v>
      </c>
      <c r="K179" t="e">
        <f>+_xlfn.XLOOKUP(C179,#REF!,#REF!)</f>
        <v>#REF!</v>
      </c>
      <c r="L179" t="e">
        <f>+_xlfn.XLOOKUP(C179,#REF!,#REF!)</f>
        <v>#REF!</v>
      </c>
    </row>
    <row r="180" spans="1:12">
      <c r="A180" t="s">
        <v>812</v>
      </c>
      <c r="B180" t="s">
        <v>195</v>
      </c>
      <c r="C180" s="526">
        <v>61040742001008</v>
      </c>
      <c r="D180" s="451" t="s">
        <v>823</v>
      </c>
      <c r="E180" s="416" t="s">
        <v>277</v>
      </c>
      <c r="F180" s="416" t="s">
        <v>788</v>
      </c>
      <c r="G180" s="420">
        <v>7363.97</v>
      </c>
      <c r="H180" s="420">
        <v>58491975.399999999</v>
      </c>
      <c r="I180" s="422">
        <v>7363.97</v>
      </c>
      <c r="J180" t="e">
        <f>+_xlfn.XLOOKUP(C180,#REF!,#REF!)</f>
        <v>#REF!</v>
      </c>
      <c r="K180" t="e">
        <f>+_xlfn.XLOOKUP(C180,#REF!,#REF!)</f>
        <v>#REF!</v>
      </c>
      <c r="L180" t="e">
        <f>+_xlfn.XLOOKUP(C180,#REF!,#REF!)</f>
        <v>#REF!</v>
      </c>
    </row>
    <row r="181" spans="1:12">
      <c r="A181" t="s">
        <v>812</v>
      </c>
      <c r="B181" t="s">
        <v>195</v>
      </c>
      <c r="C181" s="526">
        <v>61040742001011</v>
      </c>
      <c r="D181" s="451" t="s">
        <v>824</v>
      </c>
      <c r="E181" s="416" t="s">
        <v>450</v>
      </c>
      <c r="F181" s="416" t="s">
        <v>788</v>
      </c>
      <c r="G181" s="420">
        <v>10814210</v>
      </c>
      <c r="H181" s="420">
        <v>10814210</v>
      </c>
      <c r="I181" s="422">
        <v>1364.69</v>
      </c>
      <c r="J181" t="e">
        <f>+_xlfn.XLOOKUP(C181,#REF!,#REF!)</f>
        <v>#REF!</v>
      </c>
      <c r="K181" t="e">
        <f>+_xlfn.XLOOKUP(C181,#REF!,#REF!)</f>
        <v>#REF!</v>
      </c>
      <c r="L181" t="e">
        <f>+_xlfn.XLOOKUP(C181,#REF!,#REF!)</f>
        <v>#REF!</v>
      </c>
    </row>
    <row r="182" spans="1:12">
      <c r="A182" t="s">
        <v>812</v>
      </c>
      <c r="C182" s="526">
        <v>61040742003</v>
      </c>
      <c r="D182" s="451" t="s">
        <v>1024</v>
      </c>
      <c r="E182" s="416" t="s">
        <v>614</v>
      </c>
      <c r="F182" s="416" t="s">
        <v>614</v>
      </c>
      <c r="G182" s="420">
        <v>0</v>
      </c>
      <c r="H182" s="420">
        <v>97551</v>
      </c>
      <c r="I182" s="422">
        <v>12.21</v>
      </c>
    </row>
    <row r="183" spans="1:12" s="531" customFormat="1">
      <c r="A183" s="531" t="s">
        <v>812</v>
      </c>
      <c r="B183" t="s">
        <v>195</v>
      </c>
      <c r="C183" s="532">
        <v>61040742003001</v>
      </c>
      <c r="D183" s="533" t="s">
        <v>1025</v>
      </c>
      <c r="E183" s="534" t="s">
        <v>450</v>
      </c>
      <c r="F183" s="534" t="s">
        <v>788</v>
      </c>
      <c r="G183" s="535">
        <v>97551</v>
      </c>
      <c r="H183" s="535">
        <v>97551</v>
      </c>
      <c r="I183" s="536">
        <v>12.21</v>
      </c>
      <c r="J183" s="531" t="e">
        <f>+_xlfn.XLOOKUP(C183,#REF!,#REF!)</f>
        <v>#REF!</v>
      </c>
      <c r="K183" s="531" t="e">
        <f>+_xlfn.XLOOKUP(C183,#REF!,#REF!)</f>
        <v>#REF!</v>
      </c>
      <c r="L183" s="531" t="e">
        <f>+_xlfn.XLOOKUP(C183,#REF!,#REF!)</f>
        <v>#REF!</v>
      </c>
    </row>
    <row r="184" spans="1:12">
      <c r="A184" t="s">
        <v>812</v>
      </c>
      <c r="C184" s="526">
        <v>6105</v>
      </c>
      <c r="D184" s="451" t="s">
        <v>1026</v>
      </c>
      <c r="E184" s="416" t="s">
        <v>614</v>
      </c>
      <c r="F184" s="416" t="s">
        <v>614</v>
      </c>
      <c r="G184" s="420">
        <v>0</v>
      </c>
      <c r="H184" s="420">
        <v>166959215.56</v>
      </c>
      <c r="I184" s="422">
        <v>47848.480000000003</v>
      </c>
    </row>
    <row r="185" spans="1:12">
      <c r="A185" t="s">
        <v>812</v>
      </c>
      <c r="C185" s="526">
        <v>61050758</v>
      </c>
      <c r="D185" s="451" t="s">
        <v>1026</v>
      </c>
      <c r="E185" s="416" t="s">
        <v>614</v>
      </c>
      <c r="F185" s="416" t="s">
        <v>614</v>
      </c>
      <c r="G185" s="420">
        <v>0</v>
      </c>
      <c r="H185" s="420">
        <v>166944342.56</v>
      </c>
      <c r="I185" s="422">
        <v>47846.6</v>
      </c>
    </row>
    <row r="186" spans="1:12">
      <c r="A186" t="s">
        <v>812</v>
      </c>
      <c r="C186" s="526">
        <v>61050758002</v>
      </c>
      <c r="D186" s="451" t="s">
        <v>1027</v>
      </c>
      <c r="E186" s="416" t="s">
        <v>614</v>
      </c>
      <c r="F186" s="416" t="s">
        <v>614</v>
      </c>
      <c r="G186" s="420">
        <v>0</v>
      </c>
      <c r="H186" s="420">
        <v>653.5</v>
      </c>
      <c r="I186" s="422">
        <v>7.0000000000000007E-2</v>
      </c>
    </row>
    <row r="187" spans="1:12">
      <c r="A187" t="s">
        <v>812</v>
      </c>
      <c r="B187" t="s">
        <v>195</v>
      </c>
      <c r="C187" s="526">
        <v>61050758002001</v>
      </c>
      <c r="D187" s="451" t="s">
        <v>825</v>
      </c>
      <c r="E187" s="416" t="s">
        <v>450</v>
      </c>
      <c r="F187" s="416" t="s">
        <v>788</v>
      </c>
      <c r="G187" s="420">
        <v>644.79</v>
      </c>
      <c r="H187" s="420">
        <v>649.70000000000005</v>
      </c>
      <c r="I187" s="422">
        <v>7.0000000000000007E-2</v>
      </c>
      <c r="J187" t="e">
        <f>+_xlfn.XLOOKUP(C187,#REF!,#REF!)</f>
        <v>#REF!</v>
      </c>
      <c r="K187" t="e">
        <f>+_xlfn.XLOOKUP(C187,#REF!,#REF!)</f>
        <v>#REF!</v>
      </c>
      <c r="L187" t="e">
        <f>+_xlfn.XLOOKUP(C187,#REF!,#REF!)</f>
        <v>#REF!</v>
      </c>
    </row>
    <row r="188" spans="1:12">
      <c r="A188" t="s">
        <v>812</v>
      </c>
      <c r="B188" t="s">
        <v>195</v>
      </c>
      <c r="C188" s="526">
        <v>61050758002002</v>
      </c>
      <c r="D188" s="451" t="s">
        <v>826</v>
      </c>
      <c r="E188" s="416" t="s">
        <v>277</v>
      </c>
      <c r="F188" s="416" t="s">
        <v>788</v>
      </c>
      <c r="G188" s="420">
        <v>5.8</v>
      </c>
      <c r="H188" s="420">
        <v>3.8</v>
      </c>
      <c r="I188" s="422">
        <v>0</v>
      </c>
      <c r="J188" t="e">
        <f>+_xlfn.XLOOKUP(C188,#REF!,#REF!)</f>
        <v>#REF!</v>
      </c>
      <c r="K188" t="e">
        <f>+_xlfn.XLOOKUP(C188,#REF!,#REF!)</f>
        <v>#REF!</v>
      </c>
      <c r="L188" t="e">
        <f>+_xlfn.XLOOKUP(C188,#REF!,#REF!)</f>
        <v>#REF!</v>
      </c>
    </row>
    <row r="189" spans="1:12">
      <c r="A189" t="s">
        <v>812</v>
      </c>
      <c r="C189" s="526">
        <v>61050758008</v>
      </c>
      <c r="D189" s="451" t="s">
        <v>1028</v>
      </c>
      <c r="E189" s="416" t="s">
        <v>614</v>
      </c>
      <c r="F189" s="416" t="s">
        <v>614</v>
      </c>
      <c r="G189" s="420">
        <v>0</v>
      </c>
      <c r="H189" s="420">
        <v>159839368.34999999</v>
      </c>
      <c r="I189" s="422">
        <v>44053.91</v>
      </c>
    </row>
    <row r="190" spans="1:12">
      <c r="A190" t="s">
        <v>812</v>
      </c>
      <c r="B190" t="s">
        <v>195</v>
      </c>
      <c r="C190" s="526">
        <v>61050758008001</v>
      </c>
      <c r="D190" s="451" t="s">
        <v>827</v>
      </c>
      <c r="E190" s="416" t="s">
        <v>450</v>
      </c>
      <c r="F190" s="416" t="s">
        <v>788</v>
      </c>
      <c r="G190" s="420">
        <v>43246</v>
      </c>
      <c r="H190" s="420">
        <v>159839368.34999999</v>
      </c>
      <c r="I190" s="422">
        <v>5.48</v>
      </c>
      <c r="J190" t="e">
        <f>+_xlfn.XLOOKUP(C190,#REF!,#REF!)</f>
        <v>#REF!</v>
      </c>
      <c r="K190" t="e">
        <f>+_xlfn.XLOOKUP(C190,#REF!,#REF!)</f>
        <v>#REF!</v>
      </c>
      <c r="L190" t="e">
        <f>+_xlfn.XLOOKUP(C190,#REF!,#REF!)</f>
        <v>#REF!</v>
      </c>
    </row>
    <row r="191" spans="1:12">
      <c r="A191" t="s">
        <v>812</v>
      </c>
      <c r="B191" t="s">
        <v>195</v>
      </c>
      <c r="C191" s="526">
        <v>61050758008002</v>
      </c>
      <c r="D191" s="451" t="s">
        <v>828</v>
      </c>
      <c r="E191" s="416" t="s">
        <v>277</v>
      </c>
      <c r="F191" s="416" t="s">
        <v>788</v>
      </c>
      <c r="G191" s="420">
        <v>0</v>
      </c>
      <c r="H191" s="420">
        <v>0</v>
      </c>
      <c r="I191" s="422">
        <v>44048.43</v>
      </c>
      <c r="J191" t="e">
        <f>+_xlfn.XLOOKUP(C191,#REF!,#REF!)</f>
        <v>#REF!</v>
      </c>
      <c r="K191" t="e">
        <f>+_xlfn.XLOOKUP(C191,#REF!,#REF!)</f>
        <v>#REF!</v>
      </c>
      <c r="L191" t="e">
        <f>+_xlfn.XLOOKUP(C191,#REF!,#REF!)</f>
        <v>#REF!</v>
      </c>
    </row>
    <row r="192" spans="1:12">
      <c r="A192" t="s">
        <v>812</v>
      </c>
      <c r="C192" s="526">
        <v>61050758009</v>
      </c>
      <c r="D192" s="451" t="s">
        <v>1029</v>
      </c>
      <c r="E192" s="416" t="s">
        <v>614</v>
      </c>
      <c r="F192" s="416" t="s">
        <v>614</v>
      </c>
      <c r="G192" s="420">
        <v>0</v>
      </c>
      <c r="H192" s="420">
        <v>6032320.71</v>
      </c>
      <c r="I192" s="422">
        <v>3657.4</v>
      </c>
    </row>
    <row r="193" spans="1:12">
      <c r="A193" t="s">
        <v>812</v>
      </c>
      <c r="B193" t="s">
        <v>195</v>
      </c>
      <c r="C193" s="526">
        <v>61050758009001</v>
      </c>
      <c r="D193" s="451" t="s">
        <v>829</v>
      </c>
      <c r="E193" s="416" t="s">
        <v>450</v>
      </c>
      <c r="F193" s="416" t="s">
        <v>788</v>
      </c>
      <c r="G193" s="420">
        <v>511551.5</v>
      </c>
      <c r="H193" s="420">
        <v>6032320.71</v>
      </c>
      <c r="I193" s="422">
        <v>64.42</v>
      </c>
      <c r="J193" t="e">
        <f>+_xlfn.XLOOKUP(C193,#REF!,#REF!)</f>
        <v>#REF!</v>
      </c>
      <c r="K193" t="e">
        <f>+_xlfn.XLOOKUP(C193,#REF!,#REF!)</f>
        <v>#REF!</v>
      </c>
      <c r="L193" t="e">
        <f>+_xlfn.XLOOKUP(C193,#REF!,#REF!)</f>
        <v>#REF!</v>
      </c>
    </row>
    <row r="194" spans="1:12">
      <c r="A194" t="s">
        <v>812</v>
      </c>
      <c r="B194" t="s">
        <v>195</v>
      </c>
      <c r="C194" s="526">
        <v>61050758009002</v>
      </c>
      <c r="D194" s="451" t="s">
        <v>830</v>
      </c>
      <c r="E194" s="416" t="s">
        <v>277</v>
      </c>
      <c r="F194" s="416" t="s">
        <v>788</v>
      </c>
      <c r="G194" s="420">
        <v>0</v>
      </c>
      <c r="H194" s="420">
        <v>0</v>
      </c>
      <c r="I194" s="422">
        <v>3592.98</v>
      </c>
      <c r="J194" t="e">
        <f>+_xlfn.XLOOKUP(C194,#REF!,#REF!)</f>
        <v>#REF!</v>
      </c>
      <c r="K194" t="e">
        <f>+_xlfn.XLOOKUP(C194,#REF!,#REF!)</f>
        <v>#REF!</v>
      </c>
      <c r="L194" t="e">
        <f>+_xlfn.XLOOKUP(C194,#REF!,#REF!)</f>
        <v>#REF!</v>
      </c>
    </row>
    <row r="195" spans="1:12">
      <c r="A195" t="s">
        <v>812</v>
      </c>
      <c r="C195" s="526">
        <v>61050758010</v>
      </c>
      <c r="D195" s="451" t="s">
        <v>1030</v>
      </c>
      <c r="E195" s="416" t="s">
        <v>614</v>
      </c>
      <c r="F195" s="416" t="s">
        <v>614</v>
      </c>
      <c r="G195" s="420">
        <v>0</v>
      </c>
      <c r="H195" s="420">
        <v>1072000</v>
      </c>
      <c r="I195" s="422">
        <v>135.22</v>
      </c>
    </row>
    <row r="196" spans="1:12">
      <c r="A196" t="s">
        <v>812</v>
      </c>
      <c r="B196" t="s">
        <v>195</v>
      </c>
      <c r="C196" s="526">
        <v>61050758010003</v>
      </c>
      <c r="D196" s="451" t="s">
        <v>831</v>
      </c>
      <c r="E196" s="416" t="s">
        <v>450</v>
      </c>
      <c r="F196" s="416" t="s">
        <v>788</v>
      </c>
      <c r="G196" s="420">
        <v>1072000</v>
      </c>
      <c r="H196" s="420">
        <v>1072000</v>
      </c>
      <c r="I196" s="422">
        <v>135.22</v>
      </c>
      <c r="J196" t="e">
        <f>+_xlfn.XLOOKUP(C196,#REF!,#REF!)</f>
        <v>#REF!</v>
      </c>
      <c r="K196" t="e">
        <f>+_xlfn.XLOOKUP(C196,#REF!,#REF!)</f>
        <v>#REF!</v>
      </c>
      <c r="L196" t="e">
        <f>+_xlfn.XLOOKUP(C196,#REF!,#REF!)</f>
        <v>#REF!</v>
      </c>
    </row>
    <row r="197" spans="1:12">
      <c r="A197" t="s">
        <v>812</v>
      </c>
      <c r="C197" s="526">
        <v>61050760</v>
      </c>
      <c r="D197" s="451" t="s">
        <v>1031</v>
      </c>
      <c r="E197" s="416" t="s">
        <v>614</v>
      </c>
      <c r="F197" s="416" t="s">
        <v>614</v>
      </c>
      <c r="G197" s="420">
        <v>0</v>
      </c>
      <c r="H197" s="420">
        <v>14873</v>
      </c>
      <c r="I197" s="422">
        <v>1.88</v>
      </c>
    </row>
    <row r="198" spans="1:12">
      <c r="A198" t="s">
        <v>812</v>
      </c>
      <c r="C198" s="526">
        <v>61050760003</v>
      </c>
      <c r="D198" s="451" t="s">
        <v>1032</v>
      </c>
      <c r="E198" s="416" t="s">
        <v>614</v>
      </c>
      <c r="F198" s="416" t="s">
        <v>614</v>
      </c>
      <c r="G198" s="420">
        <v>0</v>
      </c>
      <c r="H198" s="420">
        <v>14873</v>
      </c>
      <c r="I198" s="422">
        <v>1.88</v>
      </c>
    </row>
    <row r="199" spans="1:12" s="531" customFormat="1">
      <c r="A199" s="531" t="s">
        <v>812</v>
      </c>
      <c r="B199" t="s">
        <v>195</v>
      </c>
      <c r="C199" s="532">
        <v>61050760003001</v>
      </c>
      <c r="D199" s="533" t="s">
        <v>1033</v>
      </c>
      <c r="E199" s="534" t="s">
        <v>450</v>
      </c>
      <c r="F199" s="534" t="s">
        <v>788</v>
      </c>
      <c r="G199" s="535">
        <v>14873</v>
      </c>
      <c r="H199" s="535">
        <v>14873</v>
      </c>
      <c r="I199" s="536">
        <v>1.88</v>
      </c>
      <c r="J199" s="531" t="e">
        <f>+_xlfn.XLOOKUP(C199,#REF!,#REF!)</f>
        <v>#REF!</v>
      </c>
      <c r="K199" s="531" t="e">
        <f>+_xlfn.XLOOKUP(C199,#REF!,#REF!)</f>
        <v>#REF!</v>
      </c>
      <c r="L199" s="531" t="e">
        <f>+_xlfn.XLOOKUP(C199,#REF!,#REF!)</f>
        <v>#REF!</v>
      </c>
    </row>
    <row r="200" spans="1:12">
      <c r="A200" t="s">
        <v>832</v>
      </c>
      <c r="C200" s="526">
        <v>7</v>
      </c>
      <c r="D200" s="451" t="s">
        <v>1034</v>
      </c>
      <c r="E200" s="416" t="s">
        <v>614</v>
      </c>
      <c r="F200" s="416" t="s">
        <v>614</v>
      </c>
      <c r="G200" s="420">
        <v>0</v>
      </c>
      <c r="H200" s="420">
        <v>7599593882.79</v>
      </c>
      <c r="I200" s="422">
        <v>965131.46</v>
      </c>
    </row>
    <row r="201" spans="1:12">
      <c r="A201" t="s">
        <v>832</v>
      </c>
      <c r="C201" s="526">
        <v>71</v>
      </c>
      <c r="D201" s="451" t="s">
        <v>1035</v>
      </c>
      <c r="E201" s="416" t="s">
        <v>614</v>
      </c>
      <c r="F201" s="416" t="s">
        <v>614</v>
      </c>
      <c r="G201" s="420">
        <v>0</v>
      </c>
      <c r="H201" s="420">
        <v>7599593882.79</v>
      </c>
      <c r="I201" s="422">
        <v>965131.46</v>
      </c>
    </row>
    <row r="202" spans="1:12">
      <c r="A202" t="s">
        <v>832</v>
      </c>
      <c r="C202" s="526">
        <v>7102</v>
      </c>
      <c r="D202" s="451" t="s">
        <v>1036</v>
      </c>
      <c r="E202" s="416" t="s">
        <v>614</v>
      </c>
      <c r="F202" s="416" t="s">
        <v>614</v>
      </c>
      <c r="G202" s="420">
        <v>0</v>
      </c>
      <c r="H202" s="420">
        <v>11739736.609999999</v>
      </c>
      <c r="I202" s="422">
        <v>1481.48</v>
      </c>
    </row>
    <row r="203" spans="1:12">
      <c r="A203" t="s">
        <v>832</v>
      </c>
      <c r="C203" s="526">
        <v>71020707</v>
      </c>
      <c r="D203" s="451" t="s">
        <v>1037</v>
      </c>
      <c r="E203" s="416" t="s">
        <v>614</v>
      </c>
      <c r="F203" s="416" t="s">
        <v>614</v>
      </c>
      <c r="G203" s="420">
        <v>0</v>
      </c>
      <c r="H203" s="420">
        <v>11739736.609999999</v>
      </c>
      <c r="I203" s="422">
        <v>1481.48</v>
      </c>
    </row>
    <row r="204" spans="1:12">
      <c r="A204" t="s">
        <v>832</v>
      </c>
      <c r="C204" s="526">
        <v>71020707002</v>
      </c>
      <c r="D204" s="451" t="s">
        <v>1038</v>
      </c>
      <c r="E204" s="416" t="s">
        <v>614</v>
      </c>
      <c r="F204" s="416" t="s">
        <v>614</v>
      </c>
      <c r="G204" s="420">
        <v>0</v>
      </c>
      <c r="H204" s="420">
        <v>11739736.609999999</v>
      </c>
      <c r="I204" s="422">
        <v>1481.48</v>
      </c>
    </row>
    <row r="205" spans="1:12">
      <c r="A205" t="s">
        <v>832</v>
      </c>
      <c r="B205" t="s">
        <v>89</v>
      </c>
      <c r="C205" s="526">
        <v>71020707002007</v>
      </c>
      <c r="D205" s="451" t="s">
        <v>833</v>
      </c>
      <c r="E205" s="416" t="s">
        <v>450</v>
      </c>
      <c r="F205" s="416" t="s">
        <v>739</v>
      </c>
      <c r="G205" s="420">
        <v>11739736.609999999</v>
      </c>
      <c r="H205" s="420">
        <v>11739736.609999999</v>
      </c>
      <c r="I205" s="422">
        <v>1481.48</v>
      </c>
      <c r="J205" t="e">
        <f>+_xlfn.XLOOKUP(C205,#REF!,#REF!)</f>
        <v>#REF!</v>
      </c>
      <c r="K205" t="e">
        <f>+_xlfn.XLOOKUP(C205,#REF!,#REF!)</f>
        <v>#REF!</v>
      </c>
      <c r="L205" t="e">
        <f>+_xlfn.XLOOKUP(C205,#REF!,#REF!)</f>
        <v>#REF!</v>
      </c>
    </row>
    <row r="206" spans="1:12">
      <c r="A206" t="s">
        <v>832</v>
      </c>
      <c r="C206" s="526">
        <v>7103</v>
      </c>
      <c r="D206" s="451" t="s">
        <v>1039</v>
      </c>
      <c r="E206" s="416" t="s">
        <v>614</v>
      </c>
      <c r="F206" s="416" t="s">
        <v>614</v>
      </c>
      <c r="G206" s="420">
        <v>0</v>
      </c>
      <c r="H206" s="420">
        <v>74277212.870000005</v>
      </c>
      <c r="I206" s="422">
        <v>9339.57</v>
      </c>
    </row>
    <row r="207" spans="1:12">
      <c r="A207" t="s">
        <v>832</v>
      </c>
      <c r="C207" s="526">
        <v>71030719</v>
      </c>
      <c r="D207" s="451" t="s">
        <v>1040</v>
      </c>
      <c r="E207" s="416" t="s">
        <v>614</v>
      </c>
      <c r="F207" s="416" t="s">
        <v>614</v>
      </c>
      <c r="G207" s="420">
        <v>0</v>
      </c>
      <c r="H207" s="420">
        <v>74277212.870000005</v>
      </c>
      <c r="I207" s="422">
        <v>9339.57</v>
      </c>
    </row>
    <row r="208" spans="1:12">
      <c r="A208" t="s">
        <v>832</v>
      </c>
      <c r="C208" s="526">
        <v>71030719001</v>
      </c>
      <c r="D208" s="451" t="s">
        <v>1041</v>
      </c>
      <c r="E208" s="416" t="s">
        <v>614</v>
      </c>
      <c r="F208" s="416" t="s">
        <v>614</v>
      </c>
      <c r="G208" s="420">
        <v>0</v>
      </c>
      <c r="H208" s="420">
        <v>20890636</v>
      </c>
      <c r="I208" s="422">
        <v>2625.89</v>
      </c>
    </row>
    <row r="209" spans="1:12">
      <c r="A209" t="s">
        <v>832</v>
      </c>
      <c r="B209" t="s">
        <v>89</v>
      </c>
      <c r="C209" s="526">
        <v>71030719001001</v>
      </c>
      <c r="D209" s="451" t="s">
        <v>834</v>
      </c>
      <c r="E209" s="416" t="s">
        <v>450</v>
      </c>
      <c r="F209" s="416" t="s">
        <v>739</v>
      </c>
      <c r="G209" s="420">
        <v>20890633.649999999</v>
      </c>
      <c r="H209" s="420">
        <v>20890636</v>
      </c>
      <c r="I209" s="422">
        <v>2625.89</v>
      </c>
      <c r="J209" t="e">
        <f>+_xlfn.XLOOKUP(C209,#REF!,#REF!)</f>
        <v>#REF!</v>
      </c>
      <c r="K209" t="e">
        <f>+_xlfn.XLOOKUP(C209,#REF!,#REF!)</f>
        <v>#REF!</v>
      </c>
      <c r="L209" t="e">
        <f>+_xlfn.XLOOKUP(C209,#REF!,#REF!)</f>
        <v>#REF!</v>
      </c>
    </row>
    <row r="210" spans="1:12">
      <c r="A210" t="s">
        <v>832</v>
      </c>
      <c r="C210" s="526">
        <v>71030719002</v>
      </c>
      <c r="D210" s="451" t="s">
        <v>1042</v>
      </c>
      <c r="E210" s="416" t="s">
        <v>614</v>
      </c>
      <c r="F210" s="416" t="s">
        <v>614</v>
      </c>
      <c r="G210" s="420">
        <v>0</v>
      </c>
      <c r="H210" s="420">
        <v>53386576.869999997</v>
      </c>
      <c r="I210" s="422">
        <v>6713.68</v>
      </c>
    </row>
    <row r="211" spans="1:12">
      <c r="A211" t="s">
        <v>832</v>
      </c>
      <c r="B211" t="s">
        <v>89</v>
      </c>
      <c r="C211" s="526">
        <v>71030719002003</v>
      </c>
      <c r="D211" s="451" t="s">
        <v>835</v>
      </c>
      <c r="E211" s="416" t="s">
        <v>450</v>
      </c>
      <c r="F211" s="416" t="s">
        <v>739</v>
      </c>
      <c r="G211" s="420">
        <v>14206241.73</v>
      </c>
      <c r="H211" s="420">
        <v>14206244</v>
      </c>
      <c r="I211" s="422">
        <v>1787.6</v>
      </c>
      <c r="J211" t="e">
        <f>+_xlfn.XLOOKUP(C211,#REF!,#REF!)</f>
        <v>#REF!</v>
      </c>
      <c r="K211" t="e">
        <f>+_xlfn.XLOOKUP(C211,#REF!,#REF!)</f>
        <v>#REF!</v>
      </c>
      <c r="L211" t="e">
        <f>+_xlfn.XLOOKUP(C211,#REF!,#REF!)</f>
        <v>#REF!</v>
      </c>
    </row>
    <row r="212" spans="1:12">
      <c r="A212" t="s">
        <v>832</v>
      </c>
      <c r="B212" t="s">
        <v>89</v>
      </c>
      <c r="C212" s="526">
        <v>71030719002004</v>
      </c>
      <c r="D212" s="451" t="s">
        <v>836</v>
      </c>
      <c r="E212" s="416" t="s">
        <v>277</v>
      </c>
      <c r="F212" s="416" t="s">
        <v>739</v>
      </c>
      <c r="G212" s="420">
        <v>1887.54</v>
      </c>
      <c r="H212" s="420">
        <v>15010442.99</v>
      </c>
      <c r="I212" s="422">
        <v>1887.56</v>
      </c>
      <c r="J212" t="e">
        <f>+_xlfn.XLOOKUP(C212,#REF!,#REF!)</f>
        <v>#REF!</v>
      </c>
      <c r="K212" t="e">
        <f>+_xlfn.XLOOKUP(C212,#REF!,#REF!)</f>
        <v>#REF!</v>
      </c>
      <c r="L212" t="e">
        <f>+_xlfn.XLOOKUP(C212,#REF!,#REF!)</f>
        <v>#REF!</v>
      </c>
    </row>
    <row r="213" spans="1:12">
      <c r="A213" t="s">
        <v>832</v>
      </c>
      <c r="B213" t="s">
        <v>89</v>
      </c>
      <c r="C213" s="526">
        <v>71030719002006</v>
      </c>
      <c r="D213" s="451" t="s">
        <v>837</v>
      </c>
      <c r="E213" s="416" t="s">
        <v>277</v>
      </c>
      <c r="F213" s="416" t="s">
        <v>739</v>
      </c>
      <c r="G213" s="420">
        <v>2751.91</v>
      </c>
      <c r="H213" s="420">
        <v>21899199.879999999</v>
      </c>
      <c r="I213" s="422">
        <v>2751.91</v>
      </c>
      <c r="J213" t="e">
        <f>+_xlfn.XLOOKUP(C213,#REF!,#REF!)</f>
        <v>#REF!</v>
      </c>
      <c r="K213" t="e">
        <f>+_xlfn.XLOOKUP(C213,#REF!,#REF!)</f>
        <v>#REF!</v>
      </c>
      <c r="L213" t="e">
        <f>+_xlfn.XLOOKUP(C213,#REF!,#REF!)</f>
        <v>#REF!</v>
      </c>
    </row>
    <row r="214" spans="1:12">
      <c r="A214" t="s">
        <v>832</v>
      </c>
      <c r="B214" t="s">
        <v>89</v>
      </c>
      <c r="C214" s="526">
        <v>71030719002011</v>
      </c>
      <c r="D214" s="451" t="s">
        <v>838</v>
      </c>
      <c r="E214" s="416" t="s">
        <v>450</v>
      </c>
      <c r="F214" s="416" t="s">
        <v>739</v>
      </c>
      <c r="G214" s="420">
        <v>2270690</v>
      </c>
      <c r="H214" s="420">
        <v>2270690</v>
      </c>
      <c r="I214" s="422">
        <v>286.61</v>
      </c>
      <c r="J214" t="e">
        <f>+_xlfn.XLOOKUP(C214,#REF!,#REF!)</f>
        <v>#REF!</v>
      </c>
      <c r="K214" t="e">
        <f>+_xlfn.XLOOKUP(C214,#REF!,#REF!)</f>
        <v>#REF!</v>
      </c>
      <c r="L214" t="e">
        <f>+_xlfn.XLOOKUP(C214,#REF!,#REF!)</f>
        <v>#REF!</v>
      </c>
    </row>
    <row r="215" spans="1:12">
      <c r="A215" t="s">
        <v>832</v>
      </c>
      <c r="C215" s="526">
        <v>7104</v>
      </c>
      <c r="D215" s="451" t="s">
        <v>1043</v>
      </c>
      <c r="E215" s="416" t="s">
        <v>614</v>
      </c>
      <c r="F215" s="416" t="s">
        <v>614</v>
      </c>
      <c r="G215" s="420">
        <v>0</v>
      </c>
      <c r="H215" s="420">
        <v>7513576933.3100004</v>
      </c>
      <c r="I215" s="422">
        <v>954310.41</v>
      </c>
    </row>
    <row r="216" spans="1:12">
      <c r="A216" t="s">
        <v>832</v>
      </c>
      <c r="C216" s="526">
        <v>71040731</v>
      </c>
      <c r="D216" s="451" t="s">
        <v>1044</v>
      </c>
      <c r="E216" s="416" t="s">
        <v>614</v>
      </c>
      <c r="F216" s="416" t="s">
        <v>614</v>
      </c>
      <c r="G216" s="420">
        <v>0</v>
      </c>
      <c r="H216" s="420">
        <v>8473476.5899999999</v>
      </c>
      <c r="I216" s="422">
        <v>1066.04</v>
      </c>
    </row>
    <row r="217" spans="1:12">
      <c r="A217" t="s">
        <v>832</v>
      </c>
      <c r="C217" s="526">
        <v>71040731001</v>
      </c>
      <c r="D217" s="451" t="s">
        <v>1045</v>
      </c>
      <c r="E217" s="416" t="s">
        <v>614</v>
      </c>
      <c r="F217" s="416" t="s">
        <v>614</v>
      </c>
      <c r="G217" s="420">
        <v>0</v>
      </c>
      <c r="H217" s="420">
        <v>8473476.5899999999</v>
      </c>
      <c r="I217" s="422">
        <v>1066.04</v>
      </c>
    </row>
    <row r="218" spans="1:12">
      <c r="A218" t="s">
        <v>832</v>
      </c>
      <c r="B218" t="s">
        <v>89</v>
      </c>
      <c r="C218" s="526">
        <v>71040731001003</v>
      </c>
      <c r="D218" s="451" t="s">
        <v>839</v>
      </c>
      <c r="E218" s="416" t="s">
        <v>450</v>
      </c>
      <c r="F218" s="416" t="s">
        <v>739</v>
      </c>
      <c r="G218" s="420">
        <v>8473476.5899999999</v>
      </c>
      <c r="H218" s="420">
        <v>8473476.5899999999</v>
      </c>
      <c r="I218" s="422">
        <v>1066.04</v>
      </c>
      <c r="J218" t="e">
        <f>+_xlfn.XLOOKUP(C218,#REF!,#REF!)</f>
        <v>#REF!</v>
      </c>
      <c r="K218" t="e">
        <f>+_xlfn.XLOOKUP(C218,#REF!,#REF!)</f>
        <v>#REF!</v>
      </c>
      <c r="L218" t="e">
        <f>+_xlfn.XLOOKUP(C218,#REF!,#REF!)</f>
        <v>#REF!</v>
      </c>
    </row>
    <row r="219" spans="1:12">
      <c r="A219" t="s">
        <v>832</v>
      </c>
      <c r="C219" s="526">
        <v>71040733</v>
      </c>
      <c r="D219" s="451" t="s">
        <v>1046</v>
      </c>
      <c r="E219" s="416" t="s">
        <v>614</v>
      </c>
      <c r="F219" s="416" t="s">
        <v>614</v>
      </c>
      <c r="G219" s="420">
        <v>0</v>
      </c>
      <c r="H219" s="420">
        <v>6964352179.3400002</v>
      </c>
      <c r="I219" s="422">
        <v>875755.92</v>
      </c>
    </row>
    <row r="220" spans="1:12">
      <c r="A220" t="s">
        <v>832</v>
      </c>
      <c r="C220" s="526">
        <v>71040733001</v>
      </c>
      <c r="D220" s="451" t="s">
        <v>1047</v>
      </c>
      <c r="E220" s="416" t="s">
        <v>614</v>
      </c>
      <c r="F220" s="416" t="s">
        <v>614</v>
      </c>
      <c r="G220" s="420">
        <v>0</v>
      </c>
      <c r="H220" s="420">
        <v>485596558.00999999</v>
      </c>
      <c r="I220" s="422">
        <v>61112.03</v>
      </c>
    </row>
    <row r="221" spans="1:12">
      <c r="A221" t="s">
        <v>832</v>
      </c>
      <c r="B221" t="s">
        <v>89</v>
      </c>
      <c r="C221" s="526">
        <v>71040733001017</v>
      </c>
      <c r="D221" s="451" t="s">
        <v>1048</v>
      </c>
      <c r="E221" s="416" t="s">
        <v>450</v>
      </c>
      <c r="F221" s="416" t="s">
        <v>739</v>
      </c>
      <c r="G221" s="420">
        <v>37938636.359999999</v>
      </c>
      <c r="H221" s="420">
        <v>37938636.359999999</v>
      </c>
      <c r="I221" s="422">
        <v>4754.22</v>
      </c>
      <c r="J221" t="e">
        <f>+_xlfn.XLOOKUP(C221,#REF!,#REF!)</f>
        <v>#REF!</v>
      </c>
      <c r="K221" t="e">
        <f>+_xlfn.XLOOKUP(C221,#REF!,#REF!)</f>
        <v>#REF!</v>
      </c>
      <c r="L221" t="e">
        <f>+_xlfn.XLOOKUP(C221,#REF!,#REF!)</f>
        <v>#REF!</v>
      </c>
    </row>
    <row r="222" spans="1:12" s="531" customFormat="1">
      <c r="A222" s="531" t="s">
        <v>832</v>
      </c>
      <c r="B222" t="s">
        <v>89</v>
      </c>
      <c r="C222" s="532">
        <v>71040733001001</v>
      </c>
      <c r="D222" s="533" t="s">
        <v>1049</v>
      </c>
      <c r="E222" s="534" t="s">
        <v>450</v>
      </c>
      <c r="F222" s="534" t="s">
        <v>739</v>
      </c>
      <c r="G222" s="535">
        <v>772727.27</v>
      </c>
      <c r="H222" s="535">
        <v>772727.27</v>
      </c>
      <c r="I222" s="536">
        <v>96.7</v>
      </c>
      <c r="J222" s="531" t="e">
        <f>+_xlfn.XLOOKUP(C222,#REF!,#REF!)</f>
        <v>#REF!</v>
      </c>
      <c r="K222" s="531" t="e">
        <f>+_xlfn.XLOOKUP(C222,#REF!,#REF!)</f>
        <v>#REF!</v>
      </c>
      <c r="L222" s="531" t="e">
        <f>+_xlfn.XLOOKUP(C222,#REF!,#REF!)</f>
        <v>#REF!</v>
      </c>
    </row>
    <row r="223" spans="1:12">
      <c r="A223" t="s">
        <v>832</v>
      </c>
      <c r="B223" t="s">
        <v>89</v>
      </c>
      <c r="C223" s="526">
        <v>71040733001003</v>
      </c>
      <c r="D223" s="451" t="s">
        <v>840</v>
      </c>
      <c r="E223" s="416" t="s">
        <v>450</v>
      </c>
      <c r="F223" s="416" t="s">
        <v>739</v>
      </c>
      <c r="G223" s="420">
        <v>0</v>
      </c>
      <c r="H223" s="420">
        <v>0</v>
      </c>
      <c r="I223" s="422">
        <v>12.28</v>
      </c>
      <c r="J223" t="e">
        <f>+_xlfn.XLOOKUP(C223,#REF!,#REF!)</f>
        <v>#REF!</v>
      </c>
      <c r="K223" t="e">
        <f>+_xlfn.XLOOKUP(C223,#REF!,#REF!)</f>
        <v>#REF!</v>
      </c>
      <c r="L223" t="e">
        <f>+_xlfn.XLOOKUP(C223,#REF!,#REF!)</f>
        <v>#REF!</v>
      </c>
    </row>
    <row r="224" spans="1:12">
      <c r="A224" t="s">
        <v>832</v>
      </c>
      <c r="B224" t="s">
        <v>89</v>
      </c>
      <c r="C224" s="526">
        <v>71040733001004</v>
      </c>
      <c r="D224" s="451" t="s">
        <v>841</v>
      </c>
      <c r="E224" s="416" t="s">
        <v>277</v>
      </c>
      <c r="F224" s="416" t="s">
        <v>739</v>
      </c>
      <c r="G224" s="420">
        <v>5100</v>
      </c>
      <c r="H224" s="420">
        <v>40753258.5</v>
      </c>
      <c r="I224" s="422">
        <v>5100</v>
      </c>
      <c r="J224" t="e">
        <f>+_xlfn.XLOOKUP(C224,#REF!,#REF!)</f>
        <v>#REF!</v>
      </c>
      <c r="K224" t="e">
        <f>+_xlfn.XLOOKUP(C224,#REF!,#REF!)</f>
        <v>#REF!</v>
      </c>
      <c r="L224" t="e">
        <f>+_xlfn.XLOOKUP(C224,#REF!,#REF!)</f>
        <v>#REF!</v>
      </c>
    </row>
    <row r="225" spans="1:12">
      <c r="A225" t="s">
        <v>832</v>
      </c>
      <c r="B225" t="s">
        <v>89</v>
      </c>
      <c r="C225" s="526">
        <v>71040733001005</v>
      </c>
      <c r="D225" s="451" t="s">
        <v>842</v>
      </c>
      <c r="E225" s="416" t="s">
        <v>450</v>
      </c>
      <c r="F225" s="416" t="s">
        <v>739</v>
      </c>
      <c r="G225" s="420">
        <v>25636363.640000001</v>
      </c>
      <c r="H225" s="420">
        <v>25636363.640000001</v>
      </c>
      <c r="I225" s="422">
        <v>3237.25</v>
      </c>
      <c r="J225" t="e">
        <f>+_xlfn.XLOOKUP(C225,#REF!,#REF!)</f>
        <v>#REF!</v>
      </c>
      <c r="K225" t="e">
        <f>+_xlfn.XLOOKUP(C225,#REF!,#REF!)</f>
        <v>#REF!</v>
      </c>
      <c r="L225" t="e">
        <f>+_xlfn.XLOOKUP(C225,#REF!,#REF!)</f>
        <v>#REF!</v>
      </c>
    </row>
    <row r="226" spans="1:12">
      <c r="A226" t="s">
        <v>832</v>
      </c>
      <c r="B226" t="s">
        <v>89</v>
      </c>
      <c r="C226" s="526">
        <v>71040733001006</v>
      </c>
      <c r="D226" s="451" t="s">
        <v>843</v>
      </c>
      <c r="E226" s="416" t="s">
        <v>277</v>
      </c>
      <c r="F226" s="416" t="s">
        <v>739</v>
      </c>
      <c r="G226" s="420">
        <v>732</v>
      </c>
      <c r="H226" s="420">
        <v>5831155.9199999999</v>
      </c>
      <c r="I226" s="422">
        <v>732</v>
      </c>
      <c r="J226" t="e">
        <f>+_xlfn.XLOOKUP(C226,#REF!,#REF!)</f>
        <v>#REF!</v>
      </c>
      <c r="K226" t="e">
        <f>+_xlfn.XLOOKUP(C226,#REF!,#REF!)</f>
        <v>#REF!</v>
      </c>
      <c r="L226" t="e">
        <f>+_xlfn.XLOOKUP(C226,#REF!,#REF!)</f>
        <v>#REF!</v>
      </c>
    </row>
    <row r="227" spans="1:12">
      <c r="A227" t="s">
        <v>832</v>
      </c>
      <c r="B227" t="s">
        <v>89</v>
      </c>
      <c r="C227" s="526">
        <v>71040733001008</v>
      </c>
      <c r="D227" s="451" t="s">
        <v>844</v>
      </c>
      <c r="E227" s="416" t="s">
        <v>277</v>
      </c>
      <c r="F227" s="416" t="s">
        <v>739</v>
      </c>
      <c r="G227" s="420">
        <v>3750</v>
      </c>
      <c r="H227" s="420">
        <v>29725462.5</v>
      </c>
      <c r="I227" s="422">
        <v>3750</v>
      </c>
      <c r="J227" t="e">
        <f>+_xlfn.XLOOKUP(C227,#REF!,#REF!)</f>
        <v>#REF!</v>
      </c>
      <c r="K227" t="e">
        <f>+_xlfn.XLOOKUP(C227,#REF!,#REF!)</f>
        <v>#REF!</v>
      </c>
      <c r="L227" t="e">
        <f>+_xlfn.XLOOKUP(C227,#REF!,#REF!)</f>
        <v>#REF!</v>
      </c>
    </row>
    <row r="228" spans="1:12">
      <c r="A228" t="s">
        <v>832</v>
      </c>
      <c r="B228" t="s">
        <v>89</v>
      </c>
      <c r="C228" s="526">
        <v>71040733001009</v>
      </c>
      <c r="D228" s="451" t="s">
        <v>845</v>
      </c>
      <c r="E228" s="416" t="s">
        <v>450</v>
      </c>
      <c r="F228" s="416" t="s">
        <v>739</v>
      </c>
      <c r="G228" s="420">
        <v>5821805.9100000001</v>
      </c>
      <c r="H228" s="420">
        <v>5821805.9100000001</v>
      </c>
      <c r="I228" s="422">
        <v>735.54</v>
      </c>
      <c r="J228" t="e">
        <f>+_xlfn.XLOOKUP(C228,#REF!,#REF!)</f>
        <v>#REF!</v>
      </c>
      <c r="K228" t="e">
        <f>+_xlfn.XLOOKUP(C228,#REF!,#REF!)</f>
        <v>#REF!</v>
      </c>
      <c r="L228" t="e">
        <f>+_xlfn.XLOOKUP(C228,#REF!,#REF!)</f>
        <v>#REF!</v>
      </c>
    </row>
    <row r="229" spans="1:12">
      <c r="A229" t="s">
        <v>832</v>
      </c>
      <c r="B229" t="s">
        <v>89</v>
      </c>
      <c r="C229" s="526">
        <v>71040733001012</v>
      </c>
      <c r="D229" s="451" t="s">
        <v>846</v>
      </c>
      <c r="E229" s="416" t="s">
        <v>277</v>
      </c>
      <c r="F229" s="416" t="s">
        <v>739</v>
      </c>
      <c r="G229" s="420">
        <v>3085.23</v>
      </c>
      <c r="H229" s="420">
        <v>24347586.18</v>
      </c>
      <c r="I229" s="422">
        <v>3085.23</v>
      </c>
      <c r="J229" t="e">
        <f>+_xlfn.XLOOKUP(C229,#REF!,#REF!)</f>
        <v>#REF!</v>
      </c>
      <c r="K229" t="e">
        <f>+_xlfn.XLOOKUP(C229,#REF!,#REF!)</f>
        <v>#REF!</v>
      </c>
      <c r="L229" t="e">
        <f>+_xlfn.XLOOKUP(C229,#REF!,#REF!)</f>
        <v>#REF!</v>
      </c>
    </row>
    <row r="230" spans="1:12">
      <c r="A230" t="s">
        <v>832</v>
      </c>
      <c r="B230" t="s">
        <v>89</v>
      </c>
      <c r="C230" s="526">
        <v>71040733001015</v>
      </c>
      <c r="D230" s="451" t="s">
        <v>847</v>
      </c>
      <c r="E230" s="416" t="s">
        <v>450</v>
      </c>
      <c r="F230" s="416" t="s">
        <v>739</v>
      </c>
      <c r="G230" s="420">
        <v>314769561.73000002</v>
      </c>
      <c r="H230" s="420">
        <v>314769561.73000002</v>
      </c>
      <c r="I230" s="422">
        <v>39608.81</v>
      </c>
      <c r="J230" t="e">
        <f>+_xlfn.XLOOKUP(C230,#REF!,#REF!)</f>
        <v>#REF!</v>
      </c>
      <c r="K230" t="e">
        <f>+_xlfn.XLOOKUP(C230,#REF!,#REF!)</f>
        <v>#REF!</v>
      </c>
      <c r="L230" t="e">
        <f>+_xlfn.XLOOKUP(C230,#REF!,#REF!)</f>
        <v>#REF!</v>
      </c>
    </row>
    <row r="231" spans="1:12">
      <c r="A231" t="s">
        <v>832</v>
      </c>
      <c r="C231" s="526">
        <v>71040733002</v>
      </c>
      <c r="D231" s="451" t="s">
        <v>1050</v>
      </c>
      <c r="E231" s="416" t="s">
        <v>614</v>
      </c>
      <c r="F231" s="416" t="s">
        <v>614</v>
      </c>
      <c r="G231" s="420">
        <v>0</v>
      </c>
      <c r="H231" s="420">
        <v>160923940.44999999</v>
      </c>
      <c r="I231" s="422">
        <v>20243.12</v>
      </c>
    </row>
    <row r="232" spans="1:12">
      <c r="A232" t="s">
        <v>832</v>
      </c>
      <c r="B232" t="s">
        <v>89</v>
      </c>
      <c r="C232" s="526">
        <v>71040733002001</v>
      </c>
      <c r="D232" s="451" t="s">
        <v>848</v>
      </c>
      <c r="E232" s="416" t="s">
        <v>450</v>
      </c>
      <c r="F232" s="416" t="s">
        <v>739</v>
      </c>
      <c r="G232" s="420">
        <v>39980706</v>
      </c>
      <c r="H232" s="420">
        <v>39980706</v>
      </c>
      <c r="I232" s="422">
        <v>5036.8500000000004</v>
      </c>
      <c r="J232" t="e">
        <f>+_xlfn.XLOOKUP(C232,#REF!,#REF!)</f>
        <v>#REF!</v>
      </c>
      <c r="K232" t="e">
        <f>+_xlfn.XLOOKUP(C232,#REF!,#REF!)</f>
        <v>#REF!</v>
      </c>
      <c r="L232" t="e">
        <f>+_xlfn.XLOOKUP(C232,#REF!,#REF!)</f>
        <v>#REF!</v>
      </c>
    </row>
    <row r="233" spans="1:12">
      <c r="A233" t="s">
        <v>832</v>
      </c>
      <c r="B233" t="s">
        <v>89</v>
      </c>
      <c r="C233" s="526">
        <v>71040733002002</v>
      </c>
      <c r="D233" s="451" t="s">
        <v>849</v>
      </c>
      <c r="E233" s="416" t="s">
        <v>450</v>
      </c>
      <c r="F233" s="416" t="s">
        <v>739</v>
      </c>
      <c r="G233" s="420">
        <v>26712966</v>
      </c>
      <c r="H233" s="420">
        <v>26712966</v>
      </c>
      <c r="I233" s="422">
        <v>3365.35</v>
      </c>
      <c r="J233" t="e">
        <f>+_xlfn.XLOOKUP(C233,#REF!,#REF!)</f>
        <v>#REF!</v>
      </c>
      <c r="K233" t="e">
        <f>+_xlfn.XLOOKUP(C233,#REF!,#REF!)</f>
        <v>#REF!</v>
      </c>
      <c r="L233" t="e">
        <f>+_xlfn.XLOOKUP(C233,#REF!,#REF!)</f>
        <v>#REF!</v>
      </c>
    </row>
    <row r="234" spans="1:12">
      <c r="A234" t="s">
        <v>832</v>
      </c>
      <c r="B234" t="s">
        <v>89</v>
      </c>
      <c r="C234" s="526">
        <v>71040733002003</v>
      </c>
      <c r="D234" s="451" t="s">
        <v>850</v>
      </c>
      <c r="E234" s="416" t="s">
        <v>450</v>
      </c>
      <c r="F234" s="416" t="s">
        <v>739</v>
      </c>
      <c r="G234" s="420">
        <v>4397718</v>
      </c>
      <c r="H234" s="420">
        <v>4397718</v>
      </c>
      <c r="I234" s="422">
        <v>561.65</v>
      </c>
      <c r="J234" t="e">
        <f>+_xlfn.XLOOKUP(C234,#REF!,#REF!)</f>
        <v>#REF!</v>
      </c>
      <c r="K234" t="e">
        <f>+_xlfn.XLOOKUP(C234,#REF!,#REF!)</f>
        <v>#REF!</v>
      </c>
      <c r="L234" t="e">
        <f>+_xlfn.XLOOKUP(C234,#REF!,#REF!)</f>
        <v>#REF!</v>
      </c>
    </row>
    <row r="235" spans="1:12">
      <c r="A235" t="s">
        <v>832</v>
      </c>
      <c r="B235" t="s">
        <v>89</v>
      </c>
      <c r="C235" s="526">
        <v>71040733002005</v>
      </c>
      <c r="D235" s="451" t="s">
        <v>851</v>
      </c>
      <c r="E235" s="416" t="s">
        <v>450</v>
      </c>
      <c r="F235" s="416" t="s">
        <v>739</v>
      </c>
      <c r="G235" s="420">
        <v>474222</v>
      </c>
      <c r="H235" s="420">
        <v>474222</v>
      </c>
      <c r="I235" s="422">
        <v>59.81</v>
      </c>
      <c r="J235" t="e">
        <f>+_xlfn.XLOOKUP(C235,#REF!,#REF!)</f>
        <v>#REF!</v>
      </c>
      <c r="K235" t="e">
        <f>+_xlfn.XLOOKUP(C235,#REF!,#REF!)</f>
        <v>#REF!</v>
      </c>
      <c r="L235" t="e">
        <f>+_xlfn.XLOOKUP(C235,#REF!,#REF!)</f>
        <v>#REF!</v>
      </c>
    </row>
    <row r="236" spans="1:12">
      <c r="A236" t="s">
        <v>832</v>
      </c>
      <c r="B236" t="s">
        <v>89</v>
      </c>
      <c r="C236" s="526">
        <v>71040733002006</v>
      </c>
      <c r="D236" s="451" t="s">
        <v>852</v>
      </c>
      <c r="E236" s="416" t="s">
        <v>450</v>
      </c>
      <c r="F236" s="416" t="s">
        <v>739</v>
      </c>
      <c r="G236" s="420">
        <v>89109643</v>
      </c>
      <c r="H236" s="420">
        <v>89109643</v>
      </c>
      <c r="I236" s="422">
        <v>11205.32</v>
      </c>
      <c r="J236" t="e">
        <f>+_xlfn.XLOOKUP(C236,#REF!,#REF!)</f>
        <v>#REF!</v>
      </c>
      <c r="K236" t="e">
        <f>+_xlfn.XLOOKUP(C236,#REF!,#REF!)</f>
        <v>#REF!</v>
      </c>
      <c r="L236" t="e">
        <f>+_xlfn.XLOOKUP(C236,#REF!,#REF!)</f>
        <v>#REF!</v>
      </c>
    </row>
    <row r="237" spans="1:12">
      <c r="A237" t="s">
        <v>832</v>
      </c>
      <c r="B237" t="s">
        <v>89</v>
      </c>
      <c r="C237" s="526">
        <v>71040733002007</v>
      </c>
      <c r="D237" s="451" t="s">
        <v>853</v>
      </c>
      <c r="E237" s="416" t="s">
        <v>450</v>
      </c>
      <c r="F237" s="416" t="s">
        <v>739</v>
      </c>
      <c r="G237" s="420">
        <v>0</v>
      </c>
      <c r="H237" s="420">
        <v>0</v>
      </c>
      <c r="I237" s="422">
        <v>-10.83</v>
      </c>
      <c r="J237" t="e">
        <f>+_xlfn.XLOOKUP(C237,#REF!,#REF!)</f>
        <v>#REF!</v>
      </c>
      <c r="K237" t="e">
        <f>+_xlfn.XLOOKUP(C237,#REF!,#REF!)</f>
        <v>#REF!</v>
      </c>
      <c r="L237" t="e">
        <f>+_xlfn.XLOOKUP(C237,#REF!,#REF!)</f>
        <v>#REF!</v>
      </c>
    </row>
    <row r="238" spans="1:12">
      <c r="A238" t="s">
        <v>832</v>
      </c>
      <c r="B238" t="s">
        <v>89</v>
      </c>
      <c r="C238" s="526">
        <v>71040733002008</v>
      </c>
      <c r="D238" s="451" t="s">
        <v>854</v>
      </c>
      <c r="E238" s="416" t="s">
        <v>277</v>
      </c>
      <c r="F238" s="416" t="s">
        <v>739</v>
      </c>
      <c r="G238" s="420">
        <v>0</v>
      </c>
      <c r="H238" s="420">
        <v>49880.83</v>
      </c>
      <c r="I238" s="422">
        <v>0</v>
      </c>
      <c r="J238" t="e">
        <f>+_xlfn.XLOOKUP(C238,#REF!,#REF!)</f>
        <v>#REF!</v>
      </c>
      <c r="K238" t="e">
        <f>+_xlfn.XLOOKUP(C238,#REF!,#REF!)</f>
        <v>#REF!</v>
      </c>
      <c r="L238" t="e">
        <f>+_xlfn.XLOOKUP(C238,#REF!,#REF!)</f>
        <v>#REF!</v>
      </c>
    </row>
    <row r="239" spans="1:12">
      <c r="A239" t="s">
        <v>832</v>
      </c>
      <c r="B239" t="s">
        <v>89</v>
      </c>
      <c r="C239" s="526">
        <v>71040733002009</v>
      </c>
      <c r="D239" s="451" t="s">
        <v>855</v>
      </c>
      <c r="E239" s="416" t="s">
        <v>450</v>
      </c>
      <c r="F239" s="416" t="s">
        <v>739</v>
      </c>
      <c r="G239" s="420">
        <v>57938</v>
      </c>
      <c r="H239" s="420">
        <v>57938</v>
      </c>
      <c r="I239" s="422">
        <v>7.29</v>
      </c>
      <c r="J239" t="e">
        <f>+_xlfn.XLOOKUP(C239,#REF!,#REF!)</f>
        <v>#REF!</v>
      </c>
      <c r="K239" t="e">
        <f>+_xlfn.XLOOKUP(C239,#REF!,#REF!)</f>
        <v>#REF!</v>
      </c>
      <c r="L239" t="e">
        <f>+_xlfn.XLOOKUP(C239,#REF!,#REF!)</f>
        <v>#REF!</v>
      </c>
    </row>
    <row r="240" spans="1:12" s="531" customFormat="1">
      <c r="A240" s="531" t="s">
        <v>832</v>
      </c>
      <c r="B240" t="s">
        <v>89</v>
      </c>
      <c r="C240" s="532">
        <v>71040733002010</v>
      </c>
      <c r="D240" s="533" t="s">
        <v>1051</v>
      </c>
      <c r="E240" s="534" t="s">
        <v>277</v>
      </c>
      <c r="F240" s="534" t="s">
        <v>739</v>
      </c>
      <c r="G240" s="535">
        <v>17.68</v>
      </c>
      <c r="H240" s="535">
        <v>140866.62</v>
      </c>
      <c r="I240" s="536">
        <v>17.68</v>
      </c>
      <c r="J240" s="531" t="e">
        <f>+_xlfn.XLOOKUP(C240,#REF!,#REF!)</f>
        <v>#REF!</v>
      </c>
      <c r="K240" s="531" t="e">
        <f>+_xlfn.XLOOKUP(C240,#REF!,#REF!)</f>
        <v>#REF!</v>
      </c>
      <c r="L240" s="531" t="e">
        <f>+_xlfn.XLOOKUP(C240,#REF!,#REF!)</f>
        <v>#REF!</v>
      </c>
    </row>
    <row r="241" spans="1:12">
      <c r="A241" t="s">
        <v>832</v>
      </c>
      <c r="C241" s="526">
        <v>71040733003</v>
      </c>
      <c r="D241" s="451" t="s">
        <v>1052</v>
      </c>
      <c r="E241" s="416" t="s">
        <v>614</v>
      </c>
      <c r="F241" s="416" t="s">
        <v>614</v>
      </c>
      <c r="G241" s="420">
        <v>0</v>
      </c>
      <c r="H241" s="420">
        <v>5697209609.96</v>
      </c>
      <c r="I241" s="422">
        <v>716476.16</v>
      </c>
    </row>
    <row r="242" spans="1:12" s="531" customFormat="1">
      <c r="A242" s="531" t="s">
        <v>832</v>
      </c>
      <c r="B242" t="s">
        <v>89</v>
      </c>
      <c r="C242" s="532">
        <v>71040733003057</v>
      </c>
      <c r="D242" s="533" t="s">
        <v>1053</v>
      </c>
      <c r="E242" s="534" t="s">
        <v>450</v>
      </c>
      <c r="F242" s="534" t="s">
        <v>739</v>
      </c>
      <c r="G242" s="535">
        <v>989464.93</v>
      </c>
      <c r="H242" s="535">
        <v>989464.93</v>
      </c>
      <c r="I242" s="536">
        <v>123.73</v>
      </c>
      <c r="J242" s="531" t="e">
        <f>+_xlfn.XLOOKUP(C242,#REF!,#REF!)</f>
        <v>#REF!</v>
      </c>
      <c r="K242" s="531" t="e">
        <f>+_xlfn.XLOOKUP(C242,#REF!,#REF!)</f>
        <v>#REF!</v>
      </c>
      <c r="L242" s="531" t="e">
        <f>+_xlfn.XLOOKUP(C242,#REF!,#REF!)</f>
        <v>#REF!</v>
      </c>
    </row>
    <row r="243" spans="1:12" s="531" customFormat="1">
      <c r="A243" s="531" t="s">
        <v>832</v>
      </c>
      <c r="B243" t="s">
        <v>89</v>
      </c>
      <c r="C243" s="532">
        <v>71040733003056</v>
      </c>
      <c r="D243" s="533" t="s">
        <v>1054</v>
      </c>
      <c r="E243" s="534" t="s">
        <v>277</v>
      </c>
      <c r="F243" s="534" t="s">
        <v>739</v>
      </c>
      <c r="G243" s="535">
        <v>5148</v>
      </c>
      <c r="H243" s="535">
        <v>41193659.310000002</v>
      </c>
      <c r="I243" s="536">
        <v>5148</v>
      </c>
      <c r="J243" s="531" t="e">
        <f>+_xlfn.XLOOKUP(C243,#REF!,#REF!)</f>
        <v>#REF!</v>
      </c>
      <c r="K243" s="531" t="e">
        <f>+_xlfn.XLOOKUP(C243,#REF!,#REF!)</f>
        <v>#REF!</v>
      </c>
      <c r="L243" s="531" t="e">
        <f>+_xlfn.XLOOKUP(C243,#REF!,#REF!)</f>
        <v>#REF!</v>
      </c>
    </row>
    <row r="244" spans="1:12">
      <c r="A244" t="s">
        <v>832</v>
      </c>
      <c r="B244" t="s">
        <v>89</v>
      </c>
      <c r="C244" s="526">
        <v>71040733003052</v>
      </c>
      <c r="D244" s="451" t="s">
        <v>856</v>
      </c>
      <c r="E244" s="416" t="s">
        <v>450</v>
      </c>
      <c r="F244" s="416" t="s">
        <v>739</v>
      </c>
      <c r="G244" s="420">
        <v>5805766</v>
      </c>
      <c r="H244" s="420">
        <v>5805765</v>
      </c>
      <c r="I244" s="422">
        <v>735.24</v>
      </c>
      <c r="J244" t="e">
        <f>+_xlfn.XLOOKUP(C244,#REF!,#REF!)</f>
        <v>#REF!</v>
      </c>
      <c r="K244" t="e">
        <f>+_xlfn.XLOOKUP(C244,#REF!,#REF!)</f>
        <v>#REF!</v>
      </c>
      <c r="L244" t="e">
        <f>+_xlfn.XLOOKUP(C244,#REF!,#REF!)</f>
        <v>#REF!</v>
      </c>
    </row>
    <row r="245" spans="1:12">
      <c r="A245" t="s">
        <v>832</v>
      </c>
      <c r="B245" t="s">
        <v>89</v>
      </c>
      <c r="C245" s="526">
        <v>71040733003053</v>
      </c>
      <c r="D245" s="451" t="s">
        <v>857</v>
      </c>
      <c r="E245" s="416" t="s">
        <v>450</v>
      </c>
      <c r="F245" s="416" t="s">
        <v>739</v>
      </c>
      <c r="G245" s="420">
        <v>9138612</v>
      </c>
      <c r="H245" s="420">
        <v>9138612</v>
      </c>
      <c r="I245" s="422">
        <v>1156.81</v>
      </c>
      <c r="J245" t="e">
        <f>+_xlfn.XLOOKUP(C245,#REF!,#REF!)</f>
        <v>#REF!</v>
      </c>
      <c r="K245" t="e">
        <f>+_xlfn.XLOOKUP(C245,#REF!,#REF!)</f>
        <v>#REF!</v>
      </c>
      <c r="L245" t="e">
        <f>+_xlfn.XLOOKUP(C245,#REF!,#REF!)</f>
        <v>#REF!</v>
      </c>
    </row>
    <row r="246" spans="1:12">
      <c r="A246" t="s">
        <v>832</v>
      </c>
      <c r="B246" t="s">
        <v>89</v>
      </c>
      <c r="C246" s="526">
        <v>71040733003054</v>
      </c>
      <c r="D246" s="451" t="s">
        <v>858</v>
      </c>
      <c r="E246" s="416" t="s">
        <v>450</v>
      </c>
      <c r="F246" s="416" t="s">
        <v>739</v>
      </c>
      <c r="G246" s="420">
        <v>246000000.44999999</v>
      </c>
      <c r="H246" s="420">
        <v>246000000.44999999</v>
      </c>
      <c r="I246" s="422">
        <v>30924.29</v>
      </c>
      <c r="J246" t="e">
        <f>+_xlfn.XLOOKUP(C246,#REF!,#REF!)</f>
        <v>#REF!</v>
      </c>
      <c r="K246" t="e">
        <f>+_xlfn.XLOOKUP(C246,#REF!,#REF!)</f>
        <v>#REF!</v>
      </c>
      <c r="L246" t="e">
        <f>+_xlfn.XLOOKUP(C246,#REF!,#REF!)</f>
        <v>#REF!</v>
      </c>
    </row>
    <row r="247" spans="1:12" s="531" customFormat="1">
      <c r="A247" s="531" t="s">
        <v>832</v>
      </c>
      <c r="B247" t="s">
        <v>89</v>
      </c>
      <c r="C247" s="532">
        <v>71040733003055</v>
      </c>
      <c r="D247" s="533" t="s">
        <v>859</v>
      </c>
      <c r="E247" s="534" t="s">
        <v>450</v>
      </c>
      <c r="F247" s="534" t="s">
        <v>739</v>
      </c>
      <c r="G247" s="535">
        <v>0</v>
      </c>
      <c r="H247" s="535">
        <v>0</v>
      </c>
      <c r="I247" s="536">
        <v>10.11</v>
      </c>
      <c r="J247" s="531" t="e">
        <f>+_xlfn.XLOOKUP(C247,#REF!,#REF!)</f>
        <v>#REF!</v>
      </c>
      <c r="K247" s="531" t="e">
        <f>+_xlfn.XLOOKUP(C247,#REF!,#REF!)</f>
        <v>#REF!</v>
      </c>
      <c r="L247" s="531" t="e">
        <f>+_xlfn.XLOOKUP(C247,#REF!,#REF!)</f>
        <v>#REF!</v>
      </c>
    </row>
    <row r="248" spans="1:12">
      <c r="A248" t="s">
        <v>832</v>
      </c>
      <c r="B248" t="s">
        <v>89</v>
      </c>
      <c r="C248" s="526">
        <v>71040733003051</v>
      </c>
      <c r="D248" s="451" t="s">
        <v>860</v>
      </c>
      <c r="E248" s="416" t="s">
        <v>450</v>
      </c>
      <c r="F248" s="416" t="s">
        <v>739</v>
      </c>
      <c r="G248" s="420">
        <v>14421553.65</v>
      </c>
      <c r="H248" s="420">
        <v>14421553.65</v>
      </c>
      <c r="I248" s="422">
        <v>1805.88</v>
      </c>
      <c r="J248" t="e">
        <f>+_xlfn.XLOOKUP(C248,#REF!,#REF!)</f>
        <v>#REF!</v>
      </c>
      <c r="K248" t="e">
        <f>+_xlfn.XLOOKUP(C248,#REF!,#REF!)</f>
        <v>#REF!</v>
      </c>
      <c r="L248" t="e">
        <f>+_xlfn.XLOOKUP(C248,#REF!,#REF!)</f>
        <v>#REF!</v>
      </c>
    </row>
    <row r="249" spans="1:12" s="531" customFormat="1">
      <c r="A249" s="531" t="s">
        <v>832</v>
      </c>
      <c r="B249" t="s">
        <v>89</v>
      </c>
      <c r="C249" s="532">
        <v>71040733003060</v>
      </c>
      <c r="D249" s="533" t="s">
        <v>1055</v>
      </c>
      <c r="E249" s="534" t="s">
        <v>277</v>
      </c>
      <c r="F249" s="534" t="s">
        <v>739</v>
      </c>
      <c r="G249" s="535">
        <v>975.68</v>
      </c>
      <c r="H249" s="535">
        <v>7709140.3799999999</v>
      </c>
      <c r="I249" s="536">
        <v>975.68</v>
      </c>
      <c r="J249" s="531" t="e">
        <f>+_xlfn.XLOOKUP(C249,#REF!,#REF!)</f>
        <v>#REF!</v>
      </c>
      <c r="K249" s="531" t="e">
        <f>+_xlfn.XLOOKUP(C249,#REF!,#REF!)</f>
        <v>#REF!</v>
      </c>
      <c r="L249" s="531" t="e">
        <f>+_xlfn.XLOOKUP(C249,#REF!,#REF!)</f>
        <v>#REF!</v>
      </c>
    </row>
    <row r="250" spans="1:12" s="531" customFormat="1">
      <c r="A250" s="531" t="s">
        <v>832</v>
      </c>
      <c r="B250" t="s">
        <v>89</v>
      </c>
      <c r="C250" s="532">
        <v>71040733003058</v>
      </c>
      <c r="D250" s="533" t="s">
        <v>1056</v>
      </c>
      <c r="E250" s="534" t="s">
        <v>277</v>
      </c>
      <c r="F250" s="534" t="s">
        <v>739</v>
      </c>
      <c r="G250" s="535">
        <v>149.99</v>
      </c>
      <c r="H250" s="535">
        <v>1197876.42</v>
      </c>
      <c r="I250" s="536">
        <v>149.99</v>
      </c>
      <c r="J250" s="531" t="e">
        <f>+_xlfn.XLOOKUP(C250,#REF!,#REF!)</f>
        <v>#REF!</v>
      </c>
      <c r="K250" s="531" t="e">
        <f>+_xlfn.XLOOKUP(C250,#REF!,#REF!)</f>
        <v>#REF!</v>
      </c>
      <c r="L250" s="531" t="e">
        <f>+_xlfn.XLOOKUP(C250,#REF!,#REF!)</f>
        <v>#REF!</v>
      </c>
    </row>
    <row r="251" spans="1:12" s="531" customFormat="1">
      <c r="A251" s="531" t="s">
        <v>832</v>
      </c>
      <c r="B251" t="s">
        <v>89</v>
      </c>
      <c r="C251" s="532">
        <v>71040733003059</v>
      </c>
      <c r="D251" s="533" t="s">
        <v>1057</v>
      </c>
      <c r="E251" s="534" t="s">
        <v>450</v>
      </c>
      <c r="F251" s="534" t="s">
        <v>739</v>
      </c>
      <c r="G251" s="535">
        <v>35000000</v>
      </c>
      <c r="H251" s="535">
        <v>35000000</v>
      </c>
      <c r="I251" s="536">
        <v>4384.7</v>
      </c>
      <c r="J251" s="531" t="e">
        <f>+_xlfn.XLOOKUP(C251,#REF!,#REF!)</f>
        <v>#REF!</v>
      </c>
      <c r="K251" s="531" t="e">
        <f>+_xlfn.XLOOKUP(C251,#REF!,#REF!)</f>
        <v>#REF!</v>
      </c>
      <c r="L251" s="531" t="e">
        <f>+_xlfn.XLOOKUP(C251,#REF!,#REF!)</f>
        <v>#REF!</v>
      </c>
    </row>
    <row r="252" spans="1:12" s="531" customFormat="1">
      <c r="A252" s="531" t="s">
        <v>832</v>
      </c>
      <c r="B252" t="s">
        <v>89</v>
      </c>
      <c r="C252" s="532">
        <v>71040733003001</v>
      </c>
      <c r="D252" s="533" t="s">
        <v>1058</v>
      </c>
      <c r="E252" s="534" t="s">
        <v>450</v>
      </c>
      <c r="F252" s="534" t="s">
        <v>739</v>
      </c>
      <c r="G252" s="535">
        <v>1725454.73</v>
      </c>
      <c r="H252" s="535">
        <v>1725454.73</v>
      </c>
      <c r="I252" s="536">
        <v>217.36</v>
      </c>
      <c r="J252" s="531" t="e">
        <f>+_xlfn.XLOOKUP(C252,#REF!,#REF!)</f>
        <v>#REF!</v>
      </c>
      <c r="K252" s="531" t="e">
        <f>+_xlfn.XLOOKUP(C252,#REF!,#REF!)</f>
        <v>#REF!</v>
      </c>
      <c r="L252" s="531" t="e">
        <f>+_xlfn.XLOOKUP(C252,#REF!,#REF!)</f>
        <v>#REF!</v>
      </c>
    </row>
    <row r="253" spans="1:12">
      <c r="A253" t="s">
        <v>832</v>
      </c>
      <c r="B253" t="s">
        <v>89</v>
      </c>
      <c r="C253" s="526">
        <v>71040733003005</v>
      </c>
      <c r="D253" s="451" t="s">
        <v>861</v>
      </c>
      <c r="E253" s="416" t="s">
        <v>450</v>
      </c>
      <c r="F253" s="416" t="s">
        <v>739</v>
      </c>
      <c r="G253" s="420">
        <v>25573333</v>
      </c>
      <c r="H253" s="420">
        <v>25573333</v>
      </c>
      <c r="I253" s="422">
        <v>3209.27</v>
      </c>
      <c r="J253" t="e">
        <f>+_xlfn.XLOOKUP(C253,#REF!,#REF!)</f>
        <v>#REF!</v>
      </c>
      <c r="K253" t="e">
        <f>+_xlfn.XLOOKUP(C253,#REF!,#REF!)</f>
        <v>#REF!</v>
      </c>
      <c r="L253" t="e">
        <f>+_xlfn.XLOOKUP(C253,#REF!,#REF!)</f>
        <v>#REF!</v>
      </c>
    </row>
    <row r="254" spans="1:12">
      <c r="A254" t="s">
        <v>832</v>
      </c>
      <c r="B254" t="s">
        <v>89</v>
      </c>
      <c r="C254" s="526">
        <v>71040733003012</v>
      </c>
      <c r="D254" s="451" t="s">
        <v>862</v>
      </c>
      <c r="E254" s="416" t="s">
        <v>277</v>
      </c>
      <c r="F254" s="416" t="s">
        <v>739</v>
      </c>
      <c r="G254" s="420">
        <v>19696.38</v>
      </c>
      <c r="H254" s="420">
        <v>162505792.91</v>
      </c>
      <c r="I254" s="422">
        <v>20359.82</v>
      </c>
      <c r="J254" t="e">
        <f>+_xlfn.XLOOKUP(C254,#REF!,#REF!)</f>
        <v>#REF!</v>
      </c>
      <c r="K254" t="e">
        <f>+_xlfn.XLOOKUP(C254,#REF!,#REF!)</f>
        <v>#REF!</v>
      </c>
      <c r="L254" t="e">
        <f>+_xlfn.XLOOKUP(C254,#REF!,#REF!)</f>
        <v>#REF!</v>
      </c>
    </row>
    <row r="255" spans="1:12">
      <c r="A255" t="s">
        <v>832</v>
      </c>
      <c r="B255" t="s">
        <v>89</v>
      </c>
      <c r="C255" s="526">
        <v>71040733003013</v>
      </c>
      <c r="D255" s="451" t="s">
        <v>863</v>
      </c>
      <c r="E255" s="416" t="s">
        <v>450</v>
      </c>
      <c r="F255" s="416" t="s">
        <v>739</v>
      </c>
      <c r="G255" s="420">
        <v>1948900732.0799999</v>
      </c>
      <c r="H255" s="420">
        <v>1948900732.0799999</v>
      </c>
      <c r="I255" s="422">
        <v>245173.96</v>
      </c>
      <c r="J255" t="e">
        <f>+_xlfn.XLOOKUP(C255,#REF!,#REF!)</f>
        <v>#REF!</v>
      </c>
      <c r="K255" t="e">
        <f>+_xlfn.XLOOKUP(C255,#REF!,#REF!)</f>
        <v>#REF!</v>
      </c>
      <c r="L255" t="e">
        <f>+_xlfn.XLOOKUP(C255,#REF!,#REF!)</f>
        <v>#REF!</v>
      </c>
    </row>
    <row r="256" spans="1:12">
      <c r="A256" t="s">
        <v>832</v>
      </c>
      <c r="B256" t="s">
        <v>89</v>
      </c>
      <c r="C256" s="526">
        <v>71040733003014</v>
      </c>
      <c r="D256" s="451" t="s">
        <v>864</v>
      </c>
      <c r="E256" s="416" t="s">
        <v>277</v>
      </c>
      <c r="F256" s="416" t="s">
        <v>739</v>
      </c>
      <c r="G256" s="420">
        <v>312465.86</v>
      </c>
      <c r="H256" s="420">
        <v>2484696353.27</v>
      </c>
      <c r="I256" s="422">
        <v>312465.86</v>
      </c>
      <c r="J256" t="e">
        <f>+_xlfn.XLOOKUP(C256,#REF!,#REF!)</f>
        <v>#REF!</v>
      </c>
      <c r="K256" t="e">
        <f>+_xlfn.XLOOKUP(C256,#REF!,#REF!)</f>
        <v>#REF!</v>
      </c>
      <c r="L256" t="e">
        <f>+_xlfn.XLOOKUP(C256,#REF!,#REF!)</f>
        <v>#REF!</v>
      </c>
    </row>
    <row r="257" spans="1:12" s="531" customFormat="1">
      <c r="A257" s="531" t="s">
        <v>832</v>
      </c>
      <c r="B257" t="s">
        <v>89</v>
      </c>
      <c r="C257" s="532">
        <v>71040733003015</v>
      </c>
      <c r="D257" s="533" t="s">
        <v>1059</v>
      </c>
      <c r="E257" s="534" t="s">
        <v>450</v>
      </c>
      <c r="F257" s="534" t="s">
        <v>739</v>
      </c>
      <c r="G257" s="535">
        <v>54000</v>
      </c>
      <c r="H257" s="535">
        <v>54000</v>
      </c>
      <c r="I257" s="536">
        <v>6.74</v>
      </c>
      <c r="J257" s="531" t="e">
        <f>+_xlfn.XLOOKUP(C257,#REF!,#REF!)</f>
        <v>#REF!</v>
      </c>
      <c r="K257" s="531" t="e">
        <f>+_xlfn.XLOOKUP(C257,#REF!,#REF!)</f>
        <v>#REF!</v>
      </c>
      <c r="L257" s="531" t="e">
        <f>+_xlfn.XLOOKUP(C257,#REF!,#REF!)</f>
        <v>#REF!</v>
      </c>
    </row>
    <row r="258" spans="1:12">
      <c r="A258" t="s">
        <v>832</v>
      </c>
      <c r="B258" t="s">
        <v>89</v>
      </c>
      <c r="C258" s="526">
        <v>71040733003019</v>
      </c>
      <c r="D258" s="451" t="s">
        <v>865</v>
      </c>
      <c r="E258" s="416" t="s">
        <v>450</v>
      </c>
      <c r="F258" s="416" t="s">
        <v>739</v>
      </c>
      <c r="G258" s="420">
        <v>0</v>
      </c>
      <c r="H258" s="420">
        <v>0</v>
      </c>
      <c r="I258" s="422">
        <v>-0.55000000000000004</v>
      </c>
      <c r="J258" t="e">
        <f>+_xlfn.XLOOKUP(C258,#REF!,#REF!)</f>
        <v>#REF!</v>
      </c>
      <c r="K258" t="e">
        <f>+_xlfn.XLOOKUP(C258,#REF!,#REF!)</f>
        <v>#REF!</v>
      </c>
      <c r="L258" t="e">
        <f>+_xlfn.XLOOKUP(C258,#REF!,#REF!)</f>
        <v>#REF!</v>
      </c>
    </row>
    <row r="259" spans="1:12">
      <c r="A259" t="s">
        <v>832</v>
      </c>
      <c r="B259" t="s">
        <v>89</v>
      </c>
      <c r="C259" s="526">
        <v>71040733003025</v>
      </c>
      <c r="D259" s="451" t="s">
        <v>866</v>
      </c>
      <c r="E259" s="416" t="s">
        <v>450</v>
      </c>
      <c r="F259" s="416" t="s">
        <v>739</v>
      </c>
      <c r="G259" s="420">
        <v>2010481.81</v>
      </c>
      <c r="H259" s="420">
        <v>2010481.81</v>
      </c>
      <c r="I259" s="422">
        <v>252.84</v>
      </c>
      <c r="J259" t="e">
        <f>+_xlfn.XLOOKUP(C259,#REF!,#REF!)</f>
        <v>#REF!</v>
      </c>
      <c r="K259" t="e">
        <f>+_xlfn.XLOOKUP(C259,#REF!,#REF!)</f>
        <v>#REF!</v>
      </c>
      <c r="L259" t="e">
        <f>+_xlfn.XLOOKUP(C259,#REF!,#REF!)</f>
        <v>#REF!</v>
      </c>
    </row>
    <row r="260" spans="1:12" s="531" customFormat="1">
      <c r="A260" s="531" t="s">
        <v>832</v>
      </c>
      <c r="B260" t="s">
        <v>89</v>
      </c>
      <c r="C260" s="532">
        <v>71040733003029</v>
      </c>
      <c r="D260" s="533" t="s">
        <v>1060</v>
      </c>
      <c r="E260" s="534" t="s">
        <v>450</v>
      </c>
      <c r="F260" s="534" t="s">
        <v>739</v>
      </c>
      <c r="G260" s="535">
        <v>8552272.7200000007</v>
      </c>
      <c r="H260" s="535">
        <v>8552272.7200000007</v>
      </c>
      <c r="I260" s="536">
        <v>1067.8900000000001</v>
      </c>
      <c r="J260" s="531" t="e">
        <f>+_xlfn.XLOOKUP(C260,#REF!,#REF!)</f>
        <v>#REF!</v>
      </c>
      <c r="K260" s="531" t="e">
        <f>+_xlfn.XLOOKUP(C260,#REF!,#REF!)</f>
        <v>#REF!</v>
      </c>
      <c r="L260" s="531" t="e">
        <f>+_xlfn.XLOOKUP(C260,#REF!,#REF!)</f>
        <v>#REF!</v>
      </c>
    </row>
    <row r="261" spans="1:12">
      <c r="A261" t="s">
        <v>832</v>
      </c>
      <c r="B261" t="s">
        <v>89</v>
      </c>
      <c r="C261" s="526">
        <v>71040733003032</v>
      </c>
      <c r="D261" s="451" t="s">
        <v>867</v>
      </c>
      <c r="E261" s="416" t="s">
        <v>277</v>
      </c>
      <c r="F261" s="416" t="s">
        <v>739</v>
      </c>
      <c r="G261" s="420">
        <v>61738.5</v>
      </c>
      <c r="H261" s="420">
        <v>490854516.69999999</v>
      </c>
      <c r="I261" s="422">
        <v>61738.5</v>
      </c>
      <c r="J261" t="e">
        <f>+_xlfn.XLOOKUP(C261,#REF!,#REF!)</f>
        <v>#REF!</v>
      </c>
      <c r="K261" t="e">
        <f>+_xlfn.XLOOKUP(C261,#REF!,#REF!)</f>
        <v>#REF!</v>
      </c>
      <c r="L261" t="e">
        <f>+_xlfn.XLOOKUP(C261,#REF!,#REF!)</f>
        <v>#REF!</v>
      </c>
    </row>
    <row r="262" spans="1:12">
      <c r="A262" t="s">
        <v>832</v>
      </c>
      <c r="B262" t="s">
        <v>89</v>
      </c>
      <c r="C262" s="526">
        <v>71040733003033</v>
      </c>
      <c r="D262" s="451" t="s">
        <v>868</v>
      </c>
      <c r="E262" s="416" t="s">
        <v>450</v>
      </c>
      <c r="F262" s="416" t="s">
        <v>739</v>
      </c>
      <c r="G262" s="420">
        <v>8216748</v>
      </c>
      <c r="H262" s="420">
        <v>8216748</v>
      </c>
      <c r="I262" s="422">
        <v>1066.51</v>
      </c>
      <c r="J262" t="e">
        <f>+_xlfn.XLOOKUP(C262,#REF!,#REF!)</f>
        <v>#REF!</v>
      </c>
      <c r="K262" t="e">
        <f>+_xlfn.XLOOKUP(C262,#REF!,#REF!)</f>
        <v>#REF!</v>
      </c>
      <c r="L262" t="e">
        <f>+_xlfn.XLOOKUP(C262,#REF!,#REF!)</f>
        <v>#REF!</v>
      </c>
    </row>
    <row r="263" spans="1:12" s="531" customFormat="1">
      <c r="A263" s="531" t="s">
        <v>832</v>
      </c>
      <c r="B263" t="s">
        <v>89</v>
      </c>
      <c r="C263" s="532">
        <v>71040733003038</v>
      </c>
      <c r="D263" s="533" t="s">
        <v>1061</v>
      </c>
      <c r="E263" s="534" t="s">
        <v>277</v>
      </c>
      <c r="F263" s="534" t="s">
        <v>739</v>
      </c>
      <c r="G263" s="535">
        <v>7500</v>
      </c>
      <c r="H263" s="535">
        <v>59259750</v>
      </c>
      <c r="I263" s="536">
        <v>7500</v>
      </c>
      <c r="J263" s="531" t="e">
        <f>+_xlfn.XLOOKUP(C263,#REF!,#REF!)</f>
        <v>#REF!</v>
      </c>
      <c r="K263" s="531" t="e">
        <f>+_xlfn.XLOOKUP(C263,#REF!,#REF!)</f>
        <v>#REF!</v>
      </c>
      <c r="L263" s="531" t="e">
        <f>+_xlfn.XLOOKUP(C263,#REF!,#REF!)</f>
        <v>#REF!</v>
      </c>
    </row>
    <row r="264" spans="1:12">
      <c r="A264" t="s">
        <v>832</v>
      </c>
      <c r="B264" t="s">
        <v>89</v>
      </c>
      <c r="C264" s="526">
        <v>71040733003039</v>
      </c>
      <c r="D264" s="451" t="s">
        <v>869</v>
      </c>
      <c r="E264" s="416" t="s">
        <v>450</v>
      </c>
      <c r="F264" s="416" t="s">
        <v>739</v>
      </c>
      <c r="G264" s="420">
        <v>27696360.440000001</v>
      </c>
      <c r="H264" s="420">
        <v>27696360.440000001</v>
      </c>
      <c r="I264" s="422">
        <v>3474.89</v>
      </c>
      <c r="J264" t="e">
        <f>+_xlfn.XLOOKUP(C264,#REF!,#REF!)</f>
        <v>#REF!</v>
      </c>
      <c r="K264" t="e">
        <f>+_xlfn.XLOOKUP(C264,#REF!,#REF!)</f>
        <v>#REF!</v>
      </c>
      <c r="L264" t="e">
        <f>+_xlfn.XLOOKUP(C264,#REF!,#REF!)</f>
        <v>#REF!</v>
      </c>
    </row>
    <row r="265" spans="1:12">
      <c r="A265" t="s">
        <v>832</v>
      </c>
      <c r="B265" t="s">
        <v>89</v>
      </c>
      <c r="C265" s="526">
        <v>71040733003041</v>
      </c>
      <c r="D265" s="451" t="s">
        <v>870</v>
      </c>
      <c r="E265" s="416" t="s">
        <v>450</v>
      </c>
      <c r="F265" s="416" t="s">
        <v>739</v>
      </c>
      <c r="G265" s="420">
        <v>340196</v>
      </c>
      <c r="H265" s="420">
        <v>340196</v>
      </c>
      <c r="I265" s="422">
        <v>43.08</v>
      </c>
      <c r="J265" t="e">
        <f>+_xlfn.XLOOKUP(C265,#REF!,#REF!)</f>
        <v>#REF!</v>
      </c>
      <c r="K265" t="e">
        <f>+_xlfn.XLOOKUP(C265,#REF!,#REF!)</f>
        <v>#REF!</v>
      </c>
      <c r="L265" t="e">
        <f>+_xlfn.XLOOKUP(C265,#REF!,#REF!)</f>
        <v>#REF!</v>
      </c>
    </row>
    <row r="266" spans="1:12">
      <c r="A266" t="s">
        <v>832</v>
      </c>
      <c r="B266" t="s">
        <v>89</v>
      </c>
      <c r="C266" s="526">
        <v>71040733003042</v>
      </c>
      <c r="D266" s="451" t="s">
        <v>871</v>
      </c>
      <c r="E266" s="416" t="s">
        <v>450</v>
      </c>
      <c r="F266" s="416" t="s">
        <v>739</v>
      </c>
      <c r="G266" s="420">
        <v>12000000</v>
      </c>
      <c r="H266" s="420">
        <v>12000000</v>
      </c>
      <c r="I266" s="422">
        <v>1505.82</v>
      </c>
      <c r="J266" t="e">
        <f>+_xlfn.XLOOKUP(C266,#REF!,#REF!)</f>
        <v>#REF!</v>
      </c>
      <c r="K266" t="e">
        <f>+_xlfn.XLOOKUP(C266,#REF!,#REF!)</f>
        <v>#REF!</v>
      </c>
      <c r="L266" t="e">
        <f>+_xlfn.XLOOKUP(C266,#REF!,#REF!)</f>
        <v>#REF!</v>
      </c>
    </row>
    <row r="267" spans="1:12">
      <c r="A267" t="s">
        <v>832</v>
      </c>
      <c r="B267" t="s">
        <v>89</v>
      </c>
      <c r="C267" s="526">
        <v>71040733003044</v>
      </c>
      <c r="D267" s="451" t="s">
        <v>872</v>
      </c>
      <c r="E267" s="416" t="s">
        <v>450</v>
      </c>
      <c r="F267" s="416" t="s">
        <v>739</v>
      </c>
      <c r="G267" s="420">
        <v>6275574</v>
      </c>
      <c r="H267" s="420">
        <v>6275574</v>
      </c>
      <c r="I267" s="422">
        <v>790.71</v>
      </c>
      <c r="J267" t="e">
        <f>+_xlfn.XLOOKUP(C267,#REF!,#REF!)</f>
        <v>#REF!</v>
      </c>
      <c r="K267" t="e">
        <f>+_xlfn.XLOOKUP(C267,#REF!,#REF!)</f>
        <v>#REF!</v>
      </c>
      <c r="L267" t="e">
        <f>+_xlfn.XLOOKUP(C267,#REF!,#REF!)</f>
        <v>#REF!</v>
      </c>
    </row>
    <row r="268" spans="1:12">
      <c r="A268" t="s">
        <v>832</v>
      </c>
      <c r="B268" t="s">
        <v>89</v>
      </c>
      <c r="C268" s="526">
        <v>71040733003045</v>
      </c>
      <c r="D268" s="451" t="s">
        <v>873</v>
      </c>
      <c r="E268" s="416" t="s">
        <v>450</v>
      </c>
      <c r="F268" s="416" t="s">
        <v>739</v>
      </c>
      <c r="G268" s="420">
        <v>96386741.099999994</v>
      </c>
      <c r="H268" s="420">
        <v>96386944</v>
      </c>
      <c r="I268" s="422">
        <v>12100.07</v>
      </c>
      <c r="J268" t="e">
        <f>+_xlfn.XLOOKUP(C268,#REF!,#REF!)</f>
        <v>#REF!</v>
      </c>
      <c r="K268" t="e">
        <f>+_xlfn.XLOOKUP(C268,#REF!,#REF!)</f>
        <v>#REF!</v>
      </c>
      <c r="L268" t="e">
        <f>+_xlfn.XLOOKUP(C268,#REF!,#REF!)</f>
        <v>#REF!</v>
      </c>
    </row>
    <row r="269" spans="1:12">
      <c r="A269" t="s">
        <v>832</v>
      </c>
      <c r="B269" t="s">
        <v>89</v>
      </c>
      <c r="C269" s="526">
        <v>71040733003047</v>
      </c>
      <c r="D269" s="451" t="s">
        <v>874</v>
      </c>
      <c r="E269" s="416" t="s">
        <v>450</v>
      </c>
      <c r="F269" s="416" t="s">
        <v>739</v>
      </c>
      <c r="G269" s="420">
        <v>538350</v>
      </c>
      <c r="H269" s="420">
        <v>538350</v>
      </c>
      <c r="I269" s="422">
        <v>67.94</v>
      </c>
      <c r="J269" t="e">
        <f>+_xlfn.XLOOKUP(C269,#REF!,#REF!)</f>
        <v>#REF!</v>
      </c>
      <c r="K269" t="e">
        <f>+_xlfn.XLOOKUP(C269,#REF!,#REF!)</f>
        <v>#REF!</v>
      </c>
      <c r="L269" t="e">
        <f>+_xlfn.XLOOKUP(C269,#REF!,#REF!)</f>
        <v>#REF!</v>
      </c>
    </row>
    <row r="270" spans="1:12">
      <c r="A270" t="s">
        <v>832</v>
      </c>
      <c r="B270" t="s">
        <v>89</v>
      </c>
      <c r="C270" s="526">
        <v>71040733003049</v>
      </c>
      <c r="D270" s="451" t="s">
        <v>875</v>
      </c>
      <c r="E270" s="416" t="s">
        <v>450</v>
      </c>
      <c r="F270" s="416" t="s">
        <v>739</v>
      </c>
      <c r="G270" s="420">
        <v>163521</v>
      </c>
      <c r="H270" s="420">
        <v>163521</v>
      </c>
      <c r="I270" s="422">
        <v>20.64</v>
      </c>
      <c r="J270" t="e">
        <f>+_xlfn.XLOOKUP(C270,#REF!,#REF!)</f>
        <v>#REF!</v>
      </c>
      <c r="K270" t="e">
        <f>+_xlfn.XLOOKUP(C270,#REF!,#REF!)</f>
        <v>#REF!</v>
      </c>
      <c r="L270" t="e">
        <f>+_xlfn.XLOOKUP(C270,#REF!,#REF!)</f>
        <v>#REF!</v>
      </c>
    </row>
    <row r="271" spans="1:12">
      <c r="A271" t="s">
        <v>832</v>
      </c>
      <c r="B271" t="s">
        <v>89</v>
      </c>
      <c r="C271" s="526">
        <v>71040733003050</v>
      </c>
      <c r="D271" s="451" t="s">
        <v>876</v>
      </c>
      <c r="E271" s="416" t="s">
        <v>277</v>
      </c>
      <c r="F271" s="416" t="s">
        <v>739</v>
      </c>
      <c r="G271" s="420">
        <v>0.38</v>
      </c>
      <c r="H271" s="420">
        <v>3157.16</v>
      </c>
      <c r="I271" s="422">
        <v>0.38</v>
      </c>
      <c r="J271" t="e">
        <f>+_xlfn.XLOOKUP(C271,#REF!,#REF!)</f>
        <v>#REF!</v>
      </c>
      <c r="K271" t="e">
        <f>+_xlfn.XLOOKUP(C271,#REF!,#REF!)</f>
        <v>#REF!</v>
      </c>
      <c r="L271" t="e">
        <f>+_xlfn.XLOOKUP(C271,#REF!,#REF!)</f>
        <v>#REF!</v>
      </c>
    </row>
    <row r="272" spans="1:12">
      <c r="A272" t="s">
        <v>832</v>
      </c>
      <c r="C272" s="526">
        <v>71040733004</v>
      </c>
      <c r="D272" s="451" t="s">
        <v>1062</v>
      </c>
      <c r="E272" s="416" t="s">
        <v>614</v>
      </c>
      <c r="F272" s="416" t="s">
        <v>614</v>
      </c>
      <c r="G272" s="420">
        <v>0</v>
      </c>
      <c r="H272" s="420">
        <v>5432207.9199999999</v>
      </c>
      <c r="I272" s="422">
        <v>681.84</v>
      </c>
    </row>
    <row r="273" spans="1:12">
      <c r="A273" t="s">
        <v>832</v>
      </c>
      <c r="B273" t="s">
        <v>89</v>
      </c>
      <c r="C273" s="526">
        <v>71040733004004</v>
      </c>
      <c r="D273" s="451" t="s">
        <v>877</v>
      </c>
      <c r="E273" s="416" t="s">
        <v>277</v>
      </c>
      <c r="F273" s="416" t="s">
        <v>739</v>
      </c>
      <c r="G273" s="420">
        <v>681.84</v>
      </c>
      <c r="H273" s="420">
        <v>5432207.9199999999</v>
      </c>
      <c r="I273" s="422">
        <v>681.84</v>
      </c>
      <c r="J273" t="e">
        <f>+_xlfn.XLOOKUP(C273,#REF!,#REF!)</f>
        <v>#REF!</v>
      </c>
      <c r="K273" t="e">
        <f>+_xlfn.XLOOKUP(C273,#REF!,#REF!)</f>
        <v>#REF!</v>
      </c>
      <c r="L273" t="e">
        <f>+_xlfn.XLOOKUP(C273,#REF!,#REF!)</f>
        <v>#REF!</v>
      </c>
    </row>
    <row r="274" spans="1:12">
      <c r="A274" t="s">
        <v>832</v>
      </c>
      <c r="C274" s="526">
        <v>71040733008</v>
      </c>
      <c r="D274" s="451" t="s">
        <v>1063</v>
      </c>
      <c r="E274" s="416" t="s">
        <v>614</v>
      </c>
      <c r="F274" s="416" t="s">
        <v>614</v>
      </c>
      <c r="G274" s="420">
        <v>0</v>
      </c>
      <c r="H274" s="420">
        <v>496502000</v>
      </c>
      <c r="I274" s="422">
        <v>62343.64</v>
      </c>
    </row>
    <row r="275" spans="1:12">
      <c r="A275" t="s">
        <v>832</v>
      </c>
      <c r="B275" t="s">
        <v>89</v>
      </c>
      <c r="C275" s="526">
        <v>71040733008001</v>
      </c>
      <c r="D275" s="451" t="s">
        <v>878</v>
      </c>
      <c r="E275" s="416" t="s">
        <v>450</v>
      </c>
      <c r="F275" s="416" t="s">
        <v>739</v>
      </c>
      <c r="G275" s="420">
        <v>404000000</v>
      </c>
      <c r="H275" s="420">
        <v>404000000</v>
      </c>
      <c r="I275" s="422">
        <v>50717.54</v>
      </c>
      <c r="J275" t="e">
        <f>+_xlfn.XLOOKUP(C275,#REF!,#REF!)</f>
        <v>#REF!</v>
      </c>
      <c r="K275" t="e">
        <f>+_xlfn.XLOOKUP(C275,#REF!,#REF!)</f>
        <v>#REF!</v>
      </c>
      <c r="L275" t="e">
        <f>+_xlfn.XLOOKUP(C275,#REF!,#REF!)</f>
        <v>#REF!</v>
      </c>
    </row>
    <row r="276" spans="1:12">
      <c r="A276" t="s">
        <v>832</v>
      </c>
      <c r="B276" t="s">
        <v>89</v>
      </c>
      <c r="C276" s="526">
        <v>71040733008007</v>
      </c>
      <c r="D276" s="451" t="s">
        <v>879</v>
      </c>
      <c r="E276" s="416" t="s">
        <v>450</v>
      </c>
      <c r="F276" s="416" t="s">
        <v>739</v>
      </c>
      <c r="G276" s="420">
        <v>90000000</v>
      </c>
      <c r="H276" s="420">
        <v>90000000</v>
      </c>
      <c r="I276" s="422">
        <v>11308.95</v>
      </c>
      <c r="J276" t="e">
        <f>+_xlfn.XLOOKUP(C276,#REF!,#REF!)</f>
        <v>#REF!</v>
      </c>
      <c r="K276" t="e">
        <f>+_xlfn.XLOOKUP(C276,#REF!,#REF!)</f>
        <v>#REF!</v>
      </c>
      <c r="L276" t="e">
        <f>+_xlfn.XLOOKUP(C276,#REF!,#REF!)</f>
        <v>#REF!</v>
      </c>
    </row>
    <row r="277" spans="1:12">
      <c r="A277" t="s">
        <v>832</v>
      </c>
      <c r="B277" t="s">
        <v>89</v>
      </c>
      <c r="C277" s="526">
        <v>71040733008009</v>
      </c>
      <c r="D277" s="451" t="s">
        <v>880</v>
      </c>
      <c r="E277" s="416" t="s">
        <v>450</v>
      </c>
      <c r="F277" s="416" t="s">
        <v>739</v>
      </c>
      <c r="G277" s="420">
        <v>2502000</v>
      </c>
      <c r="H277" s="420">
        <v>2502000</v>
      </c>
      <c r="I277" s="422">
        <v>313.97000000000003</v>
      </c>
      <c r="J277" t="e">
        <f>+_xlfn.XLOOKUP(C277,#REF!,#REF!)</f>
        <v>#REF!</v>
      </c>
      <c r="K277" t="e">
        <f>+_xlfn.XLOOKUP(C277,#REF!,#REF!)</f>
        <v>#REF!</v>
      </c>
      <c r="L277" t="e">
        <f>+_xlfn.XLOOKUP(C277,#REF!,#REF!)</f>
        <v>#REF!</v>
      </c>
    </row>
    <row r="278" spans="1:12">
      <c r="A278" t="s">
        <v>832</v>
      </c>
      <c r="B278" t="s">
        <v>89</v>
      </c>
      <c r="C278" s="526">
        <v>71040733008011</v>
      </c>
      <c r="D278" s="451" t="s">
        <v>859</v>
      </c>
      <c r="E278" s="416" t="s">
        <v>450</v>
      </c>
      <c r="F278" s="416" t="s">
        <v>739</v>
      </c>
      <c r="G278" s="420">
        <v>0</v>
      </c>
      <c r="H278" s="420">
        <v>0</v>
      </c>
      <c r="I278" s="422">
        <v>3.18</v>
      </c>
      <c r="J278" t="e">
        <f>+_xlfn.XLOOKUP(C278,#REF!,#REF!)</f>
        <v>#REF!</v>
      </c>
      <c r="K278" t="e">
        <f>+_xlfn.XLOOKUP(C278,#REF!,#REF!)</f>
        <v>#REF!</v>
      </c>
      <c r="L278" t="e">
        <f>+_xlfn.XLOOKUP(C278,#REF!,#REF!)</f>
        <v>#REF!</v>
      </c>
    </row>
    <row r="279" spans="1:12">
      <c r="A279" t="s">
        <v>832</v>
      </c>
      <c r="C279" s="526">
        <v>71040733009</v>
      </c>
      <c r="D279" s="451" t="s">
        <v>1064</v>
      </c>
      <c r="E279" s="416" t="s">
        <v>614</v>
      </c>
      <c r="F279" s="416" t="s">
        <v>614</v>
      </c>
      <c r="G279" s="420">
        <v>0</v>
      </c>
      <c r="H279" s="420">
        <v>34153000</v>
      </c>
      <c r="I279" s="422">
        <v>4285.91</v>
      </c>
    </row>
    <row r="280" spans="1:12">
      <c r="A280" t="s">
        <v>832</v>
      </c>
      <c r="B280" t="s">
        <v>89</v>
      </c>
      <c r="C280" s="526">
        <v>71040733009001</v>
      </c>
      <c r="D280" s="451" t="s">
        <v>881</v>
      </c>
      <c r="E280" s="416" t="s">
        <v>450</v>
      </c>
      <c r="F280" s="416" t="s">
        <v>739</v>
      </c>
      <c r="G280" s="420">
        <v>34153000</v>
      </c>
      <c r="H280" s="420">
        <v>34153000</v>
      </c>
      <c r="I280" s="422">
        <v>4285.91</v>
      </c>
      <c r="J280" t="e">
        <f>+_xlfn.XLOOKUP(C280,#REF!,#REF!)</f>
        <v>#REF!</v>
      </c>
      <c r="K280" t="e">
        <f>+_xlfn.XLOOKUP(C280,#REF!,#REF!)</f>
        <v>#REF!</v>
      </c>
      <c r="L280" t="e">
        <f>+_xlfn.XLOOKUP(C280,#REF!,#REF!)</f>
        <v>#REF!</v>
      </c>
    </row>
    <row r="281" spans="1:12">
      <c r="A281" t="s">
        <v>832</v>
      </c>
      <c r="C281" s="526">
        <v>71040733010</v>
      </c>
      <c r="D281" s="451" t="s">
        <v>1065</v>
      </c>
      <c r="E281" s="416" t="s">
        <v>614</v>
      </c>
      <c r="F281" s="416" t="s">
        <v>614</v>
      </c>
      <c r="G281" s="420">
        <v>0</v>
      </c>
      <c r="H281" s="420">
        <v>13599461</v>
      </c>
      <c r="I281" s="422">
        <v>1706.66</v>
      </c>
    </row>
    <row r="282" spans="1:12">
      <c r="A282" t="s">
        <v>832</v>
      </c>
      <c r="B282" t="s">
        <v>89</v>
      </c>
      <c r="C282" s="526">
        <v>71040733010001</v>
      </c>
      <c r="D282" s="451" t="s">
        <v>882</v>
      </c>
      <c r="E282" s="416" t="s">
        <v>450</v>
      </c>
      <c r="F282" s="416" t="s">
        <v>739</v>
      </c>
      <c r="G282" s="420">
        <v>13599461</v>
      </c>
      <c r="H282" s="420">
        <v>13599461</v>
      </c>
      <c r="I282" s="422">
        <v>1706.66</v>
      </c>
      <c r="J282" t="e">
        <f>+_xlfn.XLOOKUP(C282,#REF!,#REF!)</f>
        <v>#REF!</v>
      </c>
      <c r="K282" t="e">
        <f>+_xlfn.XLOOKUP(C282,#REF!,#REF!)</f>
        <v>#REF!</v>
      </c>
      <c r="L282" t="e">
        <f>+_xlfn.XLOOKUP(C282,#REF!,#REF!)</f>
        <v>#REF!</v>
      </c>
    </row>
    <row r="283" spans="1:12">
      <c r="A283" t="s">
        <v>832</v>
      </c>
      <c r="C283" s="526">
        <v>71040733012</v>
      </c>
      <c r="D283" s="451" t="s">
        <v>1066</v>
      </c>
      <c r="E283" s="416" t="s">
        <v>614</v>
      </c>
      <c r="F283" s="416" t="s">
        <v>614</v>
      </c>
      <c r="G283" s="420">
        <v>0</v>
      </c>
      <c r="H283" s="420">
        <v>66660000</v>
      </c>
      <c r="I283" s="422">
        <v>8368.4</v>
      </c>
    </row>
    <row r="284" spans="1:12">
      <c r="A284" t="s">
        <v>832</v>
      </c>
      <c r="B284" t="s">
        <v>89</v>
      </c>
      <c r="C284" s="526">
        <v>71040733012001</v>
      </c>
      <c r="D284" s="451" t="s">
        <v>883</v>
      </c>
      <c r="E284" s="416" t="s">
        <v>450</v>
      </c>
      <c r="F284" s="416" t="s">
        <v>739</v>
      </c>
      <c r="G284" s="420">
        <v>66660000</v>
      </c>
      <c r="H284" s="420">
        <v>66660000</v>
      </c>
      <c r="I284" s="422">
        <v>8368.4</v>
      </c>
      <c r="J284" t="e">
        <f>+_xlfn.XLOOKUP(C284,#REF!,#REF!)</f>
        <v>#REF!</v>
      </c>
      <c r="K284" t="e">
        <f>+_xlfn.XLOOKUP(C284,#REF!,#REF!)</f>
        <v>#REF!</v>
      </c>
      <c r="L284" t="e">
        <f>+_xlfn.XLOOKUP(C284,#REF!,#REF!)</f>
        <v>#REF!</v>
      </c>
    </row>
    <row r="285" spans="1:12">
      <c r="A285" t="s">
        <v>832</v>
      </c>
      <c r="C285" s="526">
        <v>71040733015</v>
      </c>
      <c r="D285" s="451" t="s">
        <v>1067</v>
      </c>
      <c r="E285" s="416" t="s">
        <v>614</v>
      </c>
      <c r="F285" s="416" t="s">
        <v>614</v>
      </c>
      <c r="G285" s="420">
        <v>0</v>
      </c>
      <c r="H285" s="420">
        <v>4275402</v>
      </c>
      <c r="I285" s="422">
        <v>538.16</v>
      </c>
    </row>
    <row r="286" spans="1:12">
      <c r="A286" t="s">
        <v>832</v>
      </c>
      <c r="B286" t="s">
        <v>89</v>
      </c>
      <c r="C286" s="526">
        <v>71040733015001</v>
      </c>
      <c r="D286" s="451" t="s">
        <v>884</v>
      </c>
      <c r="E286" s="416" t="s">
        <v>450</v>
      </c>
      <c r="F286" s="416" t="s">
        <v>739</v>
      </c>
      <c r="G286" s="420">
        <v>4275402</v>
      </c>
      <c r="H286" s="420">
        <v>4275402</v>
      </c>
      <c r="I286" s="422">
        <v>538.16</v>
      </c>
      <c r="J286" t="e">
        <f>+_xlfn.XLOOKUP(C286,#REF!,#REF!)</f>
        <v>#REF!</v>
      </c>
      <c r="K286" t="e">
        <f>+_xlfn.XLOOKUP(C286,#REF!,#REF!)</f>
        <v>#REF!</v>
      </c>
      <c r="L286" t="e">
        <f>+_xlfn.XLOOKUP(C286,#REF!,#REF!)</f>
        <v>#REF!</v>
      </c>
    </row>
    <row r="287" spans="1:12">
      <c r="A287" t="s">
        <v>832</v>
      </c>
      <c r="C287" s="526">
        <v>71040735</v>
      </c>
      <c r="D287" s="451" t="s">
        <v>1068</v>
      </c>
      <c r="E287" s="416" t="s">
        <v>614</v>
      </c>
      <c r="F287" s="416" t="s">
        <v>614</v>
      </c>
      <c r="G287" s="420">
        <v>0</v>
      </c>
      <c r="H287" s="420">
        <v>266457519.25999999</v>
      </c>
      <c r="I287" s="422">
        <v>42893.82</v>
      </c>
    </row>
    <row r="288" spans="1:12">
      <c r="A288" t="s">
        <v>832</v>
      </c>
      <c r="C288" s="526">
        <v>71040735002</v>
      </c>
      <c r="D288" s="451" t="s">
        <v>1069</v>
      </c>
      <c r="E288" s="416" t="s">
        <v>614</v>
      </c>
      <c r="F288" s="416" t="s">
        <v>614</v>
      </c>
      <c r="G288" s="420">
        <v>0</v>
      </c>
      <c r="H288" s="420">
        <v>25754247.27</v>
      </c>
      <c r="I288" s="422">
        <v>3230.15</v>
      </c>
    </row>
    <row r="289" spans="1:12" s="531" customFormat="1">
      <c r="A289" s="531" t="s">
        <v>832</v>
      </c>
      <c r="B289" t="s">
        <v>89</v>
      </c>
      <c r="C289" s="532">
        <v>71040735002001</v>
      </c>
      <c r="D289" s="533" t="s">
        <v>1070</v>
      </c>
      <c r="E289" s="534" t="s">
        <v>450</v>
      </c>
      <c r="F289" s="534" t="s">
        <v>739</v>
      </c>
      <c r="G289" s="535">
        <v>25754247.27</v>
      </c>
      <c r="H289" s="535">
        <v>25754247.27</v>
      </c>
      <c r="I289" s="536">
        <v>3230.15</v>
      </c>
      <c r="J289" s="531" t="e">
        <f>+_xlfn.XLOOKUP(C289,#REF!,#REF!)</f>
        <v>#REF!</v>
      </c>
      <c r="K289" s="531" t="e">
        <f>+_xlfn.XLOOKUP(C289,#REF!,#REF!)</f>
        <v>#REF!</v>
      </c>
      <c r="L289" s="531" t="e">
        <f>+_xlfn.XLOOKUP(C289,#REF!,#REF!)</f>
        <v>#REF!</v>
      </c>
    </row>
    <row r="290" spans="1:12">
      <c r="A290" t="s">
        <v>832</v>
      </c>
      <c r="C290" s="526">
        <v>71040735004</v>
      </c>
      <c r="D290" s="451" t="s">
        <v>1071</v>
      </c>
      <c r="E290" s="416" t="s">
        <v>614</v>
      </c>
      <c r="F290" s="416" t="s">
        <v>614</v>
      </c>
      <c r="G290" s="420">
        <v>0</v>
      </c>
      <c r="H290" s="420">
        <v>2334945.1800000002</v>
      </c>
      <c r="I290" s="422">
        <v>294.14</v>
      </c>
    </row>
    <row r="291" spans="1:12">
      <c r="A291" t="s">
        <v>832</v>
      </c>
      <c r="B291" t="s">
        <v>89</v>
      </c>
      <c r="C291" s="526">
        <v>71040735004001</v>
      </c>
      <c r="D291" s="451" t="s">
        <v>885</v>
      </c>
      <c r="E291" s="416" t="s">
        <v>450</v>
      </c>
      <c r="F291" s="416" t="s">
        <v>739</v>
      </c>
      <c r="G291" s="420">
        <v>25620</v>
      </c>
      <c r="H291" s="420">
        <v>25620</v>
      </c>
      <c r="I291" s="422">
        <v>3.23</v>
      </c>
      <c r="J291" t="e">
        <f>+_xlfn.XLOOKUP(C291,#REF!,#REF!)</f>
        <v>#REF!</v>
      </c>
      <c r="K291" t="e">
        <f>+_xlfn.XLOOKUP(C291,#REF!,#REF!)</f>
        <v>#REF!</v>
      </c>
      <c r="L291" t="e">
        <f>+_xlfn.XLOOKUP(C291,#REF!,#REF!)</f>
        <v>#REF!</v>
      </c>
    </row>
    <row r="292" spans="1:12">
      <c r="A292" t="s">
        <v>832</v>
      </c>
      <c r="B292" t="s">
        <v>89</v>
      </c>
      <c r="C292" s="526">
        <v>71040735004004</v>
      </c>
      <c r="D292" s="451" t="s">
        <v>886</v>
      </c>
      <c r="E292" s="416" t="s">
        <v>277</v>
      </c>
      <c r="F292" s="416" t="s">
        <v>739</v>
      </c>
      <c r="G292" s="420">
        <v>290.91000000000003</v>
      </c>
      <c r="H292" s="420">
        <v>2309325.1800000002</v>
      </c>
      <c r="I292" s="422">
        <v>290.91000000000003</v>
      </c>
      <c r="J292" t="e">
        <f>+_xlfn.XLOOKUP(C292,#REF!,#REF!)</f>
        <v>#REF!</v>
      </c>
      <c r="K292" t="e">
        <f>+_xlfn.XLOOKUP(C292,#REF!,#REF!)</f>
        <v>#REF!</v>
      </c>
      <c r="L292" t="e">
        <f>+_xlfn.XLOOKUP(C292,#REF!,#REF!)</f>
        <v>#REF!</v>
      </c>
    </row>
    <row r="293" spans="1:12">
      <c r="A293" t="s">
        <v>832</v>
      </c>
      <c r="C293" s="526">
        <v>71040735007</v>
      </c>
      <c r="D293" s="451" t="s">
        <v>1072</v>
      </c>
      <c r="E293" s="416" t="s">
        <v>614</v>
      </c>
      <c r="F293" s="416" t="s">
        <v>614</v>
      </c>
      <c r="G293" s="420">
        <v>0</v>
      </c>
      <c r="H293" s="420">
        <v>233657578.31</v>
      </c>
      <c r="I293" s="422">
        <v>39134.21</v>
      </c>
    </row>
    <row r="294" spans="1:12">
      <c r="A294" t="s">
        <v>832</v>
      </c>
      <c r="B294" t="s">
        <v>89</v>
      </c>
      <c r="C294" s="526">
        <v>71040735007001</v>
      </c>
      <c r="D294" s="451" t="s">
        <v>887</v>
      </c>
      <c r="E294" s="416" t="s">
        <v>450</v>
      </c>
      <c r="F294" s="416" t="s">
        <v>739</v>
      </c>
      <c r="G294" s="420">
        <v>73.010000000000005</v>
      </c>
      <c r="H294" s="420">
        <v>233419892.31</v>
      </c>
      <c r="I294" s="422">
        <v>0.02</v>
      </c>
      <c r="J294" t="e">
        <f>+_xlfn.XLOOKUP(C294,#REF!,#REF!)</f>
        <v>#REF!</v>
      </c>
      <c r="K294" t="e">
        <f>+_xlfn.XLOOKUP(C294,#REF!,#REF!)</f>
        <v>#REF!</v>
      </c>
      <c r="L294" t="e">
        <f>+_xlfn.XLOOKUP(C294,#REF!,#REF!)</f>
        <v>#REF!</v>
      </c>
    </row>
    <row r="295" spans="1:12">
      <c r="A295" t="s">
        <v>832</v>
      </c>
      <c r="B295" t="s">
        <v>89</v>
      </c>
      <c r="C295" s="526">
        <v>71040735007002</v>
      </c>
      <c r="D295" s="451" t="s">
        <v>888</v>
      </c>
      <c r="E295" s="416" t="s">
        <v>277</v>
      </c>
      <c r="F295" s="416" t="s">
        <v>739</v>
      </c>
      <c r="G295" s="420">
        <v>34.03</v>
      </c>
      <c r="H295" s="420">
        <v>237686</v>
      </c>
      <c r="I295" s="422">
        <v>39134.19</v>
      </c>
      <c r="J295" t="e">
        <f>+_xlfn.XLOOKUP(C295,#REF!,#REF!)</f>
        <v>#REF!</v>
      </c>
      <c r="K295" t="e">
        <f>+_xlfn.XLOOKUP(C295,#REF!,#REF!)</f>
        <v>#REF!</v>
      </c>
      <c r="L295" t="e">
        <f>+_xlfn.XLOOKUP(C295,#REF!,#REF!)</f>
        <v>#REF!</v>
      </c>
    </row>
    <row r="296" spans="1:12">
      <c r="A296" t="s">
        <v>832</v>
      </c>
      <c r="C296" s="526">
        <v>71040735008</v>
      </c>
      <c r="D296" s="451" t="s">
        <v>1073</v>
      </c>
      <c r="E296" s="416" t="s">
        <v>614</v>
      </c>
      <c r="F296" s="416" t="s">
        <v>614</v>
      </c>
      <c r="G296" s="420">
        <v>0</v>
      </c>
      <c r="H296" s="420">
        <v>4710748.5</v>
      </c>
      <c r="I296" s="422">
        <v>235.32</v>
      </c>
    </row>
    <row r="297" spans="1:12">
      <c r="A297" t="s">
        <v>832</v>
      </c>
      <c r="B297" t="s">
        <v>89</v>
      </c>
      <c r="C297" s="526">
        <v>71040735008001</v>
      </c>
      <c r="D297" s="451" t="s">
        <v>889</v>
      </c>
      <c r="E297" s="416" t="s">
        <v>450</v>
      </c>
      <c r="F297" s="416" t="s">
        <v>739</v>
      </c>
      <c r="G297" s="420">
        <v>950425</v>
      </c>
      <c r="H297" s="420">
        <v>4710748.5</v>
      </c>
      <c r="I297" s="422">
        <v>118.7</v>
      </c>
      <c r="J297" t="e">
        <f>+_xlfn.XLOOKUP(C297,#REF!,#REF!)</f>
        <v>#REF!</v>
      </c>
      <c r="K297" t="e">
        <f>+_xlfn.XLOOKUP(C297,#REF!,#REF!)</f>
        <v>#REF!</v>
      </c>
      <c r="L297" t="e">
        <f>+_xlfn.XLOOKUP(C297,#REF!,#REF!)</f>
        <v>#REF!</v>
      </c>
    </row>
    <row r="298" spans="1:12">
      <c r="A298" t="s">
        <v>832</v>
      </c>
      <c r="B298" t="s">
        <v>89</v>
      </c>
      <c r="C298" s="526">
        <v>71040735008002</v>
      </c>
      <c r="D298" s="451" t="s">
        <v>890</v>
      </c>
      <c r="E298" s="416" t="s">
        <v>277</v>
      </c>
      <c r="F298" s="416" t="s">
        <v>739</v>
      </c>
      <c r="G298" s="420">
        <v>0</v>
      </c>
      <c r="H298" s="420">
        <v>0</v>
      </c>
      <c r="I298" s="422">
        <v>116.62</v>
      </c>
      <c r="J298" t="e">
        <f>+_xlfn.XLOOKUP(C298,#REF!,#REF!)</f>
        <v>#REF!</v>
      </c>
      <c r="K298" t="e">
        <f>+_xlfn.XLOOKUP(C298,#REF!,#REF!)</f>
        <v>#REF!</v>
      </c>
      <c r="L298" t="e">
        <f>+_xlfn.XLOOKUP(C298,#REF!,#REF!)</f>
        <v>#REF!</v>
      </c>
    </row>
    <row r="299" spans="1:12">
      <c r="A299" t="s">
        <v>832</v>
      </c>
      <c r="C299" s="526">
        <v>71040737</v>
      </c>
      <c r="D299" s="451" t="s">
        <v>1074</v>
      </c>
      <c r="E299" s="416" t="s">
        <v>614</v>
      </c>
      <c r="F299" s="416" t="s">
        <v>614</v>
      </c>
      <c r="G299" s="420">
        <v>0</v>
      </c>
      <c r="H299" s="420">
        <v>274287015.94999999</v>
      </c>
      <c r="I299" s="422">
        <v>34587.78</v>
      </c>
    </row>
    <row r="300" spans="1:12">
      <c r="A300" t="s">
        <v>832</v>
      </c>
      <c r="C300" s="526">
        <v>71040737001</v>
      </c>
      <c r="D300" s="451" t="s">
        <v>1075</v>
      </c>
      <c r="E300" s="416" t="s">
        <v>614</v>
      </c>
      <c r="F300" s="416" t="s">
        <v>614</v>
      </c>
      <c r="G300" s="420">
        <v>0</v>
      </c>
      <c r="H300" s="420">
        <v>256696423</v>
      </c>
      <c r="I300" s="422">
        <v>32376.7</v>
      </c>
    </row>
    <row r="301" spans="1:12">
      <c r="A301" t="s">
        <v>832</v>
      </c>
      <c r="B301" t="s">
        <v>89</v>
      </c>
      <c r="C301" s="526">
        <v>71040737001001</v>
      </c>
      <c r="D301" s="451" t="s">
        <v>891</v>
      </c>
      <c r="E301" s="416" t="s">
        <v>450</v>
      </c>
      <c r="F301" s="416" t="s">
        <v>739</v>
      </c>
      <c r="G301" s="420">
        <v>252000000</v>
      </c>
      <c r="H301" s="420">
        <v>252000000</v>
      </c>
      <c r="I301" s="422">
        <v>31782.51</v>
      </c>
      <c r="J301" t="e">
        <f>+_xlfn.XLOOKUP(C301,#REF!,#REF!)</f>
        <v>#REF!</v>
      </c>
      <c r="K301" t="e">
        <f>+_xlfn.XLOOKUP(C301,#REF!,#REF!)</f>
        <v>#REF!</v>
      </c>
      <c r="L301" t="e">
        <f>+_xlfn.XLOOKUP(C301,#REF!,#REF!)</f>
        <v>#REF!</v>
      </c>
    </row>
    <row r="302" spans="1:12">
      <c r="A302" t="s">
        <v>832</v>
      </c>
      <c r="B302" t="s">
        <v>89</v>
      </c>
      <c r="C302" s="526">
        <v>71040737001002</v>
      </c>
      <c r="D302" s="451" t="s">
        <v>892</v>
      </c>
      <c r="E302" s="416" t="s">
        <v>277</v>
      </c>
      <c r="F302" s="416" t="s">
        <v>739</v>
      </c>
      <c r="G302" s="420">
        <v>555.79</v>
      </c>
      <c r="H302" s="420">
        <v>4392896</v>
      </c>
      <c r="I302" s="422">
        <v>555.80999999999995</v>
      </c>
      <c r="J302" t="e">
        <f>+_xlfn.XLOOKUP(C302,#REF!,#REF!)</f>
        <v>#REF!</v>
      </c>
      <c r="K302" t="e">
        <f>+_xlfn.XLOOKUP(C302,#REF!,#REF!)</f>
        <v>#REF!</v>
      </c>
      <c r="L302" t="e">
        <f>+_xlfn.XLOOKUP(C302,#REF!,#REF!)</f>
        <v>#REF!</v>
      </c>
    </row>
    <row r="303" spans="1:12">
      <c r="A303" t="s">
        <v>832</v>
      </c>
      <c r="B303" t="s">
        <v>89</v>
      </c>
      <c r="C303" s="526">
        <v>71040737001003</v>
      </c>
      <c r="D303" s="451" t="s">
        <v>893</v>
      </c>
      <c r="E303" s="416" t="s">
        <v>450</v>
      </c>
      <c r="F303" s="416" t="s">
        <v>739</v>
      </c>
      <c r="G303" s="420">
        <v>291800</v>
      </c>
      <c r="H303" s="420">
        <v>291800</v>
      </c>
      <c r="I303" s="422">
        <v>36.89</v>
      </c>
      <c r="J303" t="e">
        <f>+_xlfn.XLOOKUP(C303,#REF!,#REF!)</f>
        <v>#REF!</v>
      </c>
      <c r="K303" t="e">
        <f>+_xlfn.XLOOKUP(C303,#REF!,#REF!)</f>
        <v>#REF!</v>
      </c>
      <c r="L303" t="e">
        <f>+_xlfn.XLOOKUP(C303,#REF!,#REF!)</f>
        <v>#REF!</v>
      </c>
    </row>
    <row r="304" spans="1:12">
      <c r="A304" t="s">
        <v>832</v>
      </c>
      <c r="B304" t="s">
        <v>89</v>
      </c>
      <c r="C304" s="526">
        <v>71040737001004</v>
      </c>
      <c r="D304" s="451" t="s">
        <v>894</v>
      </c>
      <c r="E304" s="416" t="s">
        <v>450</v>
      </c>
      <c r="F304" s="416" t="s">
        <v>739</v>
      </c>
      <c r="G304" s="420">
        <v>11727</v>
      </c>
      <c r="H304" s="420">
        <v>11727</v>
      </c>
      <c r="I304" s="422">
        <v>1.49</v>
      </c>
      <c r="J304" t="e">
        <f>+_xlfn.XLOOKUP(C304,#REF!,#REF!)</f>
        <v>#REF!</v>
      </c>
      <c r="K304" t="e">
        <f>+_xlfn.XLOOKUP(C304,#REF!,#REF!)</f>
        <v>#REF!</v>
      </c>
      <c r="L304" t="e">
        <f>+_xlfn.XLOOKUP(C304,#REF!,#REF!)</f>
        <v>#REF!</v>
      </c>
    </row>
    <row r="305" spans="1:12">
      <c r="A305" t="s">
        <v>832</v>
      </c>
      <c r="C305" s="526">
        <v>71040737002</v>
      </c>
      <c r="D305" s="451" t="s">
        <v>1076</v>
      </c>
      <c r="E305" s="416" t="s">
        <v>614</v>
      </c>
      <c r="F305" s="416" t="s">
        <v>614</v>
      </c>
      <c r="G305" s="420">
        <v>0</v>
      </c>
      <c r="H305" s="420">
        <v>17590592.949999999</v>
      </c>
      <c r="I305" s="422">
        <v>2211.08</v>
      </c>
    </row>
    <row r="306" spans="1:12">
      <c r="A306" t="s">
        <v>832</v>
      </c>
      <c r="B306" t="s">
        <v>89</v>
      </c>
      <c r="C306" s="526">
        <v>71040737002003</v>
      </c>
      <c r="D306" s="451" t="s">
        <v>895</v>
      </c>
      <c r="E306" s="416" t="s">
        <v>450</v>
      </c>
      <c r="F306" s="416" t="s">
        <v>739</v>
      </c>
      <c r="G306" s="420">
        <v>17590592.649999999</v>
      </c>
      <c r="H306" s="420">
        <v>17590592.949999999</v>
      </c>
      <c r="I306" s="422">
        <v>2211.08</v>
      </c>
      <c r="J306" t="e">
        <f>+_xlfn.XLOOKUP(C306,#REF!,#REF!)</f>
        <v>#REF!</v>
      </c>
      <c r="K306" t="e">
        <f>+_xlfn.XLOOKUP(C306,#REF!,#REF!)</f>
        <v>#REF!</v>
      </c>
      <c r="L306" t="e">
        <f>+_xlfn.XLOOKUP(C306,#REF!,#REF!)</f>
        <v>#REF!</v>
      </c>
    </row>
    <row r="307" spans="1:12">
      <c r="A307" t="s">
        <v>832</v>
      </c>
      <c r="C307" s="526">
        <v>71040739</v>
      </c>
      <c r="D307" s="451" t="s">
        <v>1077</v>
      </c>
      <c r="E307" s="416" t="s">
        <v>614</v>
      </c>
      <c r="F307" s="416" t="s">
        <v>614</v>
      </c>
      <c r="G307" s="420">
        <v>0</v>
      </c>
      <c r="H307" s="420">
        <v>6742.17</v>
      </c>
      <c r="I307" s="422">
        <v>6.85</v>
      </c>
    </row>
    <row r="308" spans="1:12">
      <c r="A308" t="s">
        <v>832</v>
      </c>
      <c r="C308" s="526">
        <v>71040739002</v>
      </c>
      <c r="D308" s="451" t="s">
        <v>1078</v>
      </c>
      <c r="E308" s="416" t="s">
        <v>614</v>
      </c>
      <c r="F308" s="416" t="s">
        <v>614</v>
      </c>
      <c r="G308" s="420">
        <v>0</v>
      </c>
      <c r="H308" s="420">
        <v>6742.17</v>
      </c>
      <c r="I308" s="422">
        <v>6.85</v>
      </c>
    </row>
    <row r="309" spans="1:12">
      <c r="A309" t="s">
        <v>832</v>
      </c>
      <c r="B309" t="s">
        <v>89</v>
      </c>
      <c r="C309" s="526">
        <v>71040739002003</v>
      </c>
      <c r="D309" s="451" t="s">
        <v>896</v>
      </c>
      <c r="E309" s="416" t="s">
        <v>277</v>
      </c>
      <c r="F309" s="416" t="s">
        <v>739</v>
      </c>
      <c r="G309" s="420">
        <v>45.85</v>
      </c>
      <c r="H309" s="420">
        <v>6742.17</v>
      </c>
      <c r="I309" s="422">
        <v>6.85</v>
      </c>
      <c r="J309" t="e">
        <f>+_xlfn.XLOOKUP(C309,#REF!,#REF!)</f>
        <v>#REF!</v>
      </c>
      <c r="K309" t="e">
        <f>+_xlfn.XLOOKUP(C309,#REF!,#REF!)</f>
        <v>#REF!</v>
      </c>
      <c r="L309" t="e">
        <f>+_xlfn.XLOOKUP(C309,#REF!,#REF!)</f>
        <v>#REF!</v>
      </c>
    </row>
    <row r="312" spans="1:12">
      <c r="E312" s="527" t="s">
        <v>450</v>
      </c>
      <c r="F312" s="527" t="s">
        <v>277</v>
      </c>
    </row>
    <row r="313" spans="1:12">
      <c r="A313" t="s">
        <v>1079</v>
      </c>
      <c r="E313" s="528">
        <v>-5.79</v>
      </c>
      <c r="F313" s="529">
        <v>7.3</v>
      </c>
    </row>
    <row r="315" spans="1:12">
      <c r="A315" t="s">
        <v>1080</v>
      </c>
      <c r="E315" s="529">
        <v>2055236821.0699999</v>
      </c>
      <c r="F315" s="529">
        <v>276353.89</v>
      </c>
    </row>
  </sheetData>
  <autoFilter ref="A6:I309" xr:uid="{28FD89B0-082D-4C77-8078-CB2671F4B77B}"/>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126CA-E00D-43D9-9ECD-A2754AD9BBE4}">
  <dimension ref="A1:AI154"/>
  <sheetViews>
    <sheetView showGridLines="0" zoomScale="80" zoomScaleNormal="80" zoomScaleSheetLayoutView="88" workbookViewId="0">
      <pane xSplit="15" ySplit="6" topLeftCell="P7" activePane="bottomRight" state="frozen"/>
      <selection activeCell="B415" sqref="B415"/>
      <selection pane="topRight" activeCell="B415" sqref="B415"/>
      <selection pane="bottomLeft" activeCell="B415" sqref="B415"/>
      <selection pane="bottomRight" activeCell="J102" sqref="J102"/>
    </sheetView>
  </sheetViews>
  <sheetFormatPr baseColWidth="10" defaultColWidth="11.44140625" defaultRowHeight="14.4"/>
  <cols>
    <col min="1" max="1" width="33.33203125" style="332" bestFit="1" customWidth="1"/>
    <col min="2" max="2" width="13.33203125" style="333" customWidth="1"/>
    <col min="3" max="3" width="15.33203125" style="332" customWidth="1"/>
    <col min="4" max="5" width="2.109375" style="333" customWidth="1"/>
    <col min="6" max="6" width="1.6640625" style="333" customWidth="1"/>
    <col min="7" max="7" width="1" style="333" customWidth="1"/>
    <col min="8" max="8" width="7.109375" style="333" customWidth="1"/>
    <col min="9" max="9" width="2.44140625" style="333" customWidth="1"/>
    <col min="10" max="10" width="42.88671875" style="333" bestFit="1" customWidth="1"/>
    <col min="11" max="11" width="19.33203125" style="333" customWidth="1"/>
    <col min="12" max="12" width="16.6640625" style="333" hidden="1" customWidth="1"/>
    <col min="13" max="13" width="20.6640625" style="333" hidden="1" customWidth="1"/>
    <col min="14" max="14" width="1.88671875" style="333" customWidth="1"/>
    <col min="15" max="15" width="31" style="333" customWidth="1"/>
    <col min="16" max="16" width="21.6640625" style="333" hidden="1" customWidth="1"/>
    <col min="17" max="17" width="1.5546875" style="333" customWidth="1"/>
    <col min="18" max="18" width="20.5546875" style="333" hidden="1" customWidth="1"/>
    <col min="19" max="19" width="2.5546875" style="333" customWidth="1"/>
    <col min="20" max="20" width="2" style="333" customWidth="1"/>
    <col min="21" max="21" width="4.109375" style="333" customWidth="1"/>
    <col min="22" max="22" width="21.6640625" style="334" bestFit="1" customWidth="1"/>
    <col min="23" max="23" width="2.44140625" style="332" customWidth="1"/>
    <col min="24" max="24" width="21.6640625" style="333" hidden="1" customWidth="1"/>
    <col min="25" max="25" width="4.88671875" style="332" hidden="1" customWidth="1"/>
    <col min="26" max="26" width="21.6640625" style="333" hidden="1" customWidth="1"/>
    <col min="27" max="27" width="4.33203125" style="332" hidden="1" customWidth="1"/>
    <col min="28" max="28" width="21.6640625" style="333" hidden="1" customWidth="1"/>
    <col min="29" max="29" width="3.33203125" style="332" hidden="1" customWidth="1"/>
    <col min="30" max="30" width="21.6640625" style="333" hidden="1" customWidth="1"/>
    <col min="31" max="31" width="14.88671875" style="350" bestFit="1" customWidth="1"/>
    <col min="32" max="32" width="11" style="350" bestFit="1" customWidth="1"/>
    <col min="33" max="235" width="8.88671875" style="332" customWidth="1"/>
    <col min="236" max="236" width="1" style="332" customWidth="1"/>
    <col min="237" max="237" width="3.5546875" style="332" customWidth="1"/>
    <col min="238" max="238" width="14.44140625" style="332" customWidth="1"/>
    <col min="239" max="239" width="49" style="332" customWidth="1"/>
    <col min="240" max="240" width="3" style="332" customWidth="1"/>
    <col min="241" max="241" width="15.44140625" style="332" customWidth="1"/>
    <col min="242" max="242" width="1.88671875" style="332" customWidth="1"/>
    <col min="243" max="243" width="2.109375" style="332" customWidth="1"/>
    <col min="244" max="244" width="1.6640625" style="332" customWidth="1"/>
    <col min="245" max="245" width="2.44140625" style="332" customWidth="1"/>
    <col min="246" max="246" width="17.6640625" style="332" customWidth="1"/>
    <col min="247" max="247" width="2.44140625" style="332" customWidth="1"/>
    <col min="248" max="248" width="5.6640625" style="332" customWidth="1"/>
    <col min="249" max="249" width="4.6640625" style="332" customWidth="1"/>
    <col min="250" max="250" width="3" style="332" customWidth="1"/>
    <col min="251" max="251" width="2.44140625" style="332" customWidth="1"/>
    <col min="252" max="491" width="8.88671875" style="332" customWidth="1"/>
    <col min="492" max="492" width="1" style="332" customWidth="1"/>
    <col min="493" max="493" width="3.5546875" style="332" customWidth="1"/>
    <col min="494" max="494" width="14.44140625" style="332" customWidth="1"/>
    <col min="495" max="495" width="49" style="332" customWidth="1"/>
    <col min="496" max="496" width="3" style="332" customWidth="1"/>
    <col min="497" max="497" width="15.44140625" style="332" customWidth="1"/>
    <col min="498" max="498" width="1.88671875" style="332" customWidth="1"/>
    <col min="499" max="499" width="2.109375" style="332" customWidth="1"/>
    <col min="500" max="500" width="1.6640625" style="332" customWidth="1"/>
    <col min="501" max="501" width="2.44140625" style="332" customWidth="1"/>
    <col min="502" max="502" width="17.6640625" style="332" customWidth="1"/>
    <col min="503" max="503" width="2.44140625" style="332" customWidth="1"/>
    <col min="504" max="504" width="5.6640625" style="332" customWidth="1"/>
    <col min="505" max="505" width="4.6640625" style="332" customWidth="1"/>
    <col min="506" max="506" width="3" style="332" customWidth="1"/>
    <col min="507" max="507" width="2.44140625" style="332" customWidth="1"/>
    <col min="508" max="747" width="8.88671875" style="332" customWidth="1"/>
    <col min="748" max="748" width="1" style="332" customWidth="1"/>
    <col min="749" max="749" width="3.5546875" style="332" customWidth="1"/>
    <col min="750" max="750" width="14.44140625" style="332" customWidth="1"/>
    <col min="751" max="751" width="49" style="332" customWidth="1"/>
    <col min="752" max="752" width="3" style="332" customWidth="1"/>
    <col min="753" max="753" width="15.44140625" style="332" customWidth="1"/>
    <col min="754" max="754" width="1.88671875" style="332" customWidth="1"/>
    <col min="755" max="755" width="2.109375" style="332" customWidth="1"/>
    <col min="756" max="756" width="1.6640625" style="332" customWidth="1"/>
    <col min="757" max="757" width="2.44140625" style="332" customWidth="1"/>
    <col min="758" max="758" width="17.6640625" style="332" customWidth="1"/>
    <col min="759" max="759" width="2.44140625" style="332" customWidth="1"/>
    <col min="760" max="760" width="5.6640625" style="332" customWidth="1"/>
    <col min="761" max="761" width="4.6640625" style="332" customWidth="1"/>
    <col min="762" max="762" width="3" style="332" customWidth="1"/>
    <col min="763" max="763" width="2.44140625" style="332" customWidth="1"/>
    <col min="764" max="1003" width="8.88671875" style="332" customWidth="1"/>
    <col min="1004" max="1004" width="1" style="332" customWidth="1"/>
    <col min="1005" max="1005" width="3.5546875" style="332" customWidth="1"/>
    <col min="1006" max="1006" width="14.44140625" style="332" customWidth="1"/>
    <col min="1007" max="1007" width="49" style="332" customWidth="1"/>
    <col min="1008" max="1008" width="3" style="332" customWidth="1"/>
    <col min="1009" max="1009" width="15.44140625" style="332" customWidth="1"/>
    <col min="1010" max="1010" width="1.88671875" style="332" customWidth="1"/>
    <col min="1011" max="1011" width="2.109375" style="332" customWidth="1"/>
    <col min="1012" max="1012" width="1.6640625" style="332" customWidth="1"/>
    <col min="1013" max="1013" width="2.44140625" style="332" customWidth="1"/>
    <col min="1014" max="1014" width="17.6640625" style="332" customWidth="1"/>
    <col min="1015" max="1015" width="2.44140625" style="332" customWidth="1"/>
    <col min="1016" max="1016" width="5.6640625" style="332" customWidth="1"/>
    <col min="1017" max="1017" width="4.6640625" style="332" customWidth="1"/>
    <col min="1018" max="1018" width="3" style="332" customWidth="1"/>
    <col min="1019" max="1019" width="2.44140625" style="332" customWidth="1"/>
    <col min="1020" max="1259" width="8.88671875" style="332" customWidth="1"/>
    <col min="1260" max="1260" width="1" style="332" customWidth="1"/>
    <col min="1261" max="1261" width="3.5546875" style="332" customWidth="1"/>
    <col min="1262" max="1262" width="14.44140625" style="332" customWidth="1"/>
    <col min="1263" max="1263" width="49" style="332" customWidth="1"/>
    <col min="1264" max="1264" width="3" style="332" customWidth="1"/>
    <col min="1265" max="1265" width="15.44140625" style="332" customWidth="1"/>
    <col min="1266" max="1266" width="1.88671875" style="332" customWidth="1"/>
    <col min="1267" max="1267" width="2.109375" style="332" customWidth="1"/>
    <col min="1268" max="1268" width="1.6640625" style="332" customWidth="1"/>
    <col min="1269" max="1269" width="2.44140625" style="332" customWidth="1"/>
    <col min="1270" max="1270" width="17.6640625" style="332" customWidth="1"/>
    <col min="1271" max="1271" width="2.44140625" style="332" customWidth="1"/>
    <col min="1272" max="1272" width="5.6640625" style="332" customWidth="1"/>
    <col min="1273" max="1273" width="4.6640625" style="332" customWidth="1"/>
    <col min="1274" max="1274" width="3" style="332" customWidth="1"/>
    <col min="1275" max="1275" width="2.44140625" style="332" customWidth="1"/>
    <col min="1276" max="1515" width="8.88671875" style="332" customWidth="1"/>
    <col min="1516" max="1516" width="1" style="332" customWidth="1"/>
    <col min="1517" max="1517" width="3.5546875" style="332" customWidth="1"/>
    <col min="1518" max="1518" width="14.44140625" style="332" customWidth="1"/>
    <col min="1519" max="1519" width="49" style="332" customWidth="1"/>
    <col min="1520" max="1520" width="3" style="332" customWidth="1"/>
    <col min="1521" max="1521" width="15.44140625" style="332" customWidth="1"/>
    <col min="1522" max="1522" width="1.88671875" style="332" customWidth="1"/>
    <col min="1523" max="1523" width="2.109375" style="332" customWidth="1"/>
    <col min="1524" max="1524" width="1.6640625" style="332" customWidth="1"/>
    <col min="1525" max="1525" width="2.44140625" style="332" customWidth="1"/>
    <col min="1526" max="1526" width="17.6640625" style="332" customWidth="1"/>
    <col min="1527" max="1527" width="2.44140625" style="332" customWidth="1"/>
    <col min="1528" max="1528" width="5.6640625" style="332" customWidth="1"/>
    <col min="1529" max="1529" width="4.6640625" style="332" customWidth="1"/>
    <col min="1530" max="1530" width="3" style="332" customWidth="1"/>
    <col min="1531" max="1531" width="2.44140625" style="332" customWidth="1"/>
    <col min="1532" max="1771" width="8.88671875" style="332" customWidth="1"/>
    <col min="1772" max="1772" width="1" style="332" customWidth="1"/>
    <col min="1773" max="1773" width="3.5546875" style="332" customWidth="1"/>
    <col min="1774" max="1774" width="14.44140625" style="332" customWidth="1"/>
    <col min="1775" max="1775" width="49" style="332" customWidth="1"/>
    <col min="1776" max="1776" width="3" style="332" customWidth="1"/>
    <col min="1777" max="1777" width="15.44140625" style="332" customWidth="1"/>
    <col min="1778" max="1778" width="1.88671875" style="332" customWidth="1"/>
    <col min="1779" max="1779" width="2.109375" style="332" customWidth="1"/>
    <col min="1780" max="1780" width="1.6640625" style="332" customWidth="1"/>
    <col min="1781" max="1781" width="2.44140625" style="332" customWidth="1"/>
    <col min="1782" max="1782" width="17.6640625" style="332" customWidth="1"/>
    <col min="1783" max="1783" width="2.44140625" style="332" customWidth="1"/>
    <col min="1784" max="1784" width="5.6640625" style="332" customWidth="1"/>
    <col min="1785" max="1785" width="4.6640625" style="332" customWidth="1"/>
    <col min="1786" max="1786" width="3" style="332" customWidth="1"/>
    <col min="1787" max="1787" width="2.44140625" style="332" customWidth="1"/>
    <col min="1788" max="2027" width="8.88671875" style="332" customWidth="1"/>
    <col min="2028" max="2028" width="1" style="332" customWidth="1"/>
    <col min="2029" max="2029" width="3.5546875" style="332" customWidth="1"/>
    <col min="2030" max="2030" width="14.44140625" style="332" customWidth="1"/>
    <col min="2031" max="2031" width="49" style="332" customWidth="1"/>
    <col min="2032" max="2032" width="3" style="332" customWidth="1"/>
    <col min="2033" max="2033" width="15.44140625" style="332" customWidth="1"/>
    <col min="2034" max="2034" width="1.88671875" style="332" customWidth="1"/>
    <col min="2035" max="2035" width="2.109375" style="332" customWidth="1"/>
    <col min="2036" max="2036" width="1.6640625" style="332" customWidth="1"/>
    <col min="2037" max="2037" width="2.44140625" style="332" customWidth="1"/>
    <col min="2038" max="2038" width="17.6640625" style="332" customWidth="1"/>
    <col min="2039" max="2039" width="2.44140625" style="332" customWidth="1"/>
    <col min="2040" max="2040" width="5.6640625" style="332" customWidth="1"/>
    <col min="2041" max="2041" width="4.6640625" style="332" customWidth="1"/>
    <col min="2042" max="2042" width="3" style="332" customWidth="1"/>
    <col min="2043" max="2043" width="2.44140625" style="332" customWidth="1"/>
    <col min="2044" max="2283" width="8.88671875" style="332" customWidth="1"/>
    <col min="2284" max="2284" width="1" style="332" customWidth="1"/>
    <col min="2285" max="2285" width="3.5546875" style="332" customWidth="1"/>
    <col min="2286" max="2286" width="14.44140625" style="332" customWidth="1"/>
    <col min="2287" max="2287" width="49" style="332" customWidth="1"/>
    <col min="2288" max="2288" width="3" style="332" customWidth="1"/>
    <col min="2289" max="2289" width="15.44140625" style="332" customWidth="1"/>
    <col min="2290" max="2290" width="1.88671875" style="332" customWidth="1"/>
    <col min="2291" max="2291" width="2.109375" style="332" customWidth="1"/>
    <col min="2292" max="2292" width="1.6640625" style="332" customWidth="1"/>
    <col min="2293" max="2293" width="2.44140625" style="332" customWidth="1"/>
    <col min="2294" max="2294" width="17.6640625" style="332" customWidth="1"/>
    <col min="2295" max="2295" width="2.44140625" style="332" customWidth="1"/>
    <col min="2296" max="2296" width="5.6640625" style="332" customWidth="1"/>
    <col min="2297" max="2297" width="4.6640625" style="332" customWidth="1"/>
    <col min="2298" max="2298" width="3" style="332" customWidth="1"/>
    <col min="2299" max="2299" width="2.44140625" style="332" customWidth="1"/>
    <col min="2300" max="2539" width="8.88671875" style="332" customWidth="1"/>
    <col min="2540" max="2540" width="1" style="332" customWidth="1"/>
    <col min="2541" max="2541" width="3.5546875" style="332" customWidth="1"/>
    <col min="2542" max="2542" width="14.44140625" style="332" customWidth="1"/>
    <col min="2543" max="2543" width="49" style="332" customWidth="1"/>
    <col min="2544" max="2544" width="3" style="332" customWidth="1"/>
    <col min="2545" max="2545" width="15.44140625" style="332" customWidth="1"/>
    <col min="2546" max="2546" width="1.88671875" style="332" customWidth="1"/>
    <col min="2547" max="2547" width="2.109375" style="332" customWidth="1"/>
    <col min="2548" max="2548" width="1.6640625" style="332" customWidth="1"/>
    <col min="2549" max="2549" width="2.44140625" style="332" customWidth="1"/>
    <col min="2550" max="2550" width="17.6640625" style="332" customWidth="1"/>
    <col min="2551" max="2551" width="2.44140625" style="332" customWidth="1"/>
    <col min="2552" max="2552" width="5.6640625" style="332" customWidth="1"/>
    <col min="2553" max="2553" width="4.6640625" style="332" customWidth="1"/>
    <col min="2554" max="2554" width="3" style="332" customWidth="1"/>
    <col min="2555" max="2555" width="2.44140625" style="332" customWidth="1"/>
    <col min="2556" max="2795" width="8.88671875" style="332" customWidth="1"/>
    <col min="2796" max="2796" width="1" style="332" customWidth="1"/>
    <col min="2797" max="2797" width="3.5546875" style="332" customWidth="1"/>
    <col min="2798" max="2798" width="14.44140625" style="332" customWidth="1"/>
    <col min="2799" max="2799" width="49" style="332" customWidth="1"/>
    <col min="2800" max="2800" width="3" style="332" customWidth="1"/>
    <col min="2801" max="2801" width="15.44140625" style="332" customWidth="1"/>
    <col min="2802" max="2802" width="1.88671875" style="332" customWidth="1"/>
    <col min="2803" max="2803" width="2.109375" style="332" customWidth="1"/>
    <col min="2804" max="2804" width="1.6640625" style="332" customWidth="1"/>
    <col min="2805" max="2805" width="2.44140625" style="332" customWidth="1"/>
    <col min="2806" max="2806" width="17.6640625" style="332" customWidth="1"/>
    <col min="2807" max="2807" width="2.44140625" style="332" customWidth="1"/>
    <col min="2808" max="2808" width="5.6640625" style="332" customWidth="1"/>
    <col min="2809" max="2809" width="4.6640625" style="332" customWidth="1"/>
    <col min="2810" max="2810" width="3" style="332" customWidth="1"/>
    <col min="2811" max="2811" width="2.44140625" style="332" customWidth="1"/>
    <col min="2812" max="3051" width="8.88671875" style="332" customWidth="1"/>
    <col min="3052" max="3052" width="1" style="332" customWidth="1"/>
    <col min="3053" max="3053" width="3.5546875" style="332" customWidth="1"/>
    <col min="3054" max="3054" width="14.44140625" style="332" customWidth="1"/>
    <col min="3055" max="3055" width="49" style="332" customWidth="1"/>
    <col min="3056" max="3056" width="3" style="332" customWidth="1"/>
    <col min="3057" max="3057" width="15.44140625" style="332" customWidth="1"/>
    <col min="3058" max="3058" width="1.88671875" style="332" customWidth="1"/>
    <col min="3059" max="3059" width="2.109375" style="332" customWidth="1"/>
    <col min="3060" max="3060" width="1.6640625" style="332" customWidth="1"/>
    <col min="3061" max="3061" width="2.44140625" style="332" customWidth="1"/>
    <col min="3062" max="3062" width="17.6640625" style="332" customWidth="1"/>
    <col min="3063" max="3063" width="2.44140625" style="332" customWidth="1"/>
    <col min="3064" max="3064" width="5.6640625" style="332" customWidth="1"/>
    <col min="3065" max="3065" width="4.6640625" style="332" customWidth="1"/>
    <col min="3066" max="3066" width="3" style="332" customWidth="1"/>
    <col min="3067" max="3067" width="2.44140625" style="332" customWidth="1"/>
    <col min="3068" max="3307" width="8.88671875" style="332" customWidth="1"/>
    <col min="3308" max="3308" width="1" style="332" customWidth="1"/>
    <col min="3309" max="3309" width="3.5546875" style="332" customWidth="1"/>
    <col min="3310" max="3310" width="14.44140625" style="332" customWidth="1"/>
    <col min="3311" max="3311" width="49" style="332" customWidth="1"/>
    <col min="3312" max="3312" width="3" style="332" customWidth="1"/>
    <col min="3313" max="3313" width="15.44140625" style="332" customWidth="1"/>
    <col min="3314" max="3314" width="1.88671875" style="332" customWidth="1"/>
    <col min="3315" max="3315" width="2.109375" style="332" customWidth="1"/>
    <col min="3316" max="3316" width="1.6640625" style="332" customWidth="1"/>
    <col min="3317" max="3317" width="2.44140625" style="332" customWidth="1"/>
    <col min="3318" max="3318" width="17.6640625" style="332" customWidth="1"/>
    <col min="3319" max="3319" width="2.44140625" style="332" customWidth="1"/>
    <col min="3320" max="3320" width="5.6640625" style="332" customWidth="1"/>
    <col min="3321" max="3321" width="4.6640625" style="332" customWidth="1"/>
    <col min="3322" max="3322" width="3" style="332" customWidth="1"/>
    <col min="3323" max="3323" width="2.44140625" style="332" customWidth="1"/>
    <col min="3324" max="3563" width="8.88671875" style="332" customWidth="1"/>
    <col min="3564" max="3564" width="1" style="332" customWidth="1"/>
    <col min="3565" max="3565" width="3.5546875" style="332" customWidth="1"/>
    <col min="3566" max="3566" width="14.44140625" style="332" customWidth="1"/>
    <col min="3567" max="3567" width="49" style="332" customWidth="1"/>
    <col min="3568" max="3568" width="3" style="332" customWidth="1"/>
    <col min="3569" max="3569" width="15.44140625" style="332" customWidth="1"/>
    <col min="3570" max="3570" width="1.88671875" style="332" customWidth="1"/>
    <col min="3571" max="3571" width="2.109375" style="332" customWidth="1"/>
    <col min="3572" max="3572" width="1.6640625" style="332" customWidth="1"/>
    <col min="3573" max="3573" width="2.44140625" style="332" customWidth="1"/>
    <col min="3574" max="3574" width="17.6640625" style="332" customWidth="1"/>
    <col min="3575" max="3575" width="2.44140625" style="332" customWidth="1"/>
    <col min="3576" max="3576" width="5.6640625" style="332" customWidth="1"/>
    <col min="3577" max="3577" width="4.6640625" style="332" customWidth="1"/>
    <col min="3578" max="3578" width="3" style="332" customWidth="1"/>
    <col min="3579" max="3579" width="2.44140625" style="332" customWidth="1"/>
    <col min="3580" max="3819" width="8.88671875" style="332" customWidth="1"/>
    <col min="3820" max="3820" width="1" style="332" customWidth="1"/>
    <col min="3821" max="3821" width="3.5546875" style="332" customWidth="1"/>
    <col min="3822" max="3822" width="14.44140625" style="332" customWidth="1"/>
    <col min="3823" max="3823" width="49" style="332" customWidth="1"/>
    <col min="3824" max="3824" width="3" style="332" customWidth="1"/>
    <col min="3825" max="3825" width="15.44140625" style="332" customWidth="1"/>
    <col min="3826" max="3826" width="1.88671875" style="332" customWidth="1"/>
    <col min="3827" max="3827" width="2.109375" style="332" customWidth="1"/>
    <col min="3828" max="3828" width="1.6640625" style="332" customWidth="1"/>
    <col min="3829" max="3829" width="2.44140625" style="332" customWidth="1"/>
    <col min="3830" max="3830" width="17.6640625" style="332" customWidth="1"/>
    <col min="3831" max="3831" width="2.44140625" style="332" customWidth="1"/>
    <col min="3832" max="3832" width="5.6640625" style="332" customWidth="1"/>
    <col min="3833" max="3833" width="4.6640625" style="332" customWidth="1"/>
    <col min="3834" max="3834" width="3" style="332" customWidth="1"/>
    <col min="3835" max="3835" width="2.44140625" style="332" customWidth="1"/>
    <col min="3836" max="4075" width="8.88671875" style="332" customWidth="1"/>
    <col min="4076" max="4076" width="1" style="332" customWidth="1"/>
    <col min="4077" max="4077" width="3.5546875" style="332" customWidth="1"/>
    <col min="4078" max="4078" width="14.44140625" style="332" customWidth="1"/>
    <col min="4079" max="4079" width="49" style="332" customWidth="1"/>
    <col min="4080" max="4080" width="3" style="332" customWidth="1"/>
    <col min="4081" max="4081" width="15.44140625" style="332" customWidth="1"/>
    <col min="4082" max="4082" width="1.88671875" style="332" customWidth="1"/>
    <col min="4083" max="4083" width="2.109375" style="332" customWidth="1"/>
    <col min="4084" max="4084" width="1.6640625" style="332" customWidth="1"/>
    <col min="4085" max="4085" width="2.44140625" style="332" customWidth="1"/>
    <col min="4086" max="4086" width="17.6640625" style="332" customWidth="1"/>
    <col min="4087" max="4087" width="2.44140625" style="332" customWidth="1"/>
    <col min="4088" max="4088" width="5.6640625" style="332" customWidth="1"/>
    <col min="4089" max="4089" width="4.6640625" style="332" customWidth="1"/>
    <col min="4090" max="4090" width="3" style="332" customWidth="1"/>
    <col min="4091" max="4091" width="2.44140625" style="332" customWidth="1"/>
    <col min="4092" max="4331" width="8.88671875" style="332" customWidth="1"/>
    <col min="4332" max="4332" width="1" style="332" customWidth="1"/>
    <col min="4333" max="4333" width="3.5546875" style="332" customWidth="1"/>
    <col min="4334" max="4334" width="14.44140625" style="332" customWidth="1"/>
    <col min="4335" max="4335" width="49" style="332" customWidth="1"/>
    <col min="4336" max="4336" width="3" style="332" customWidth="1"/>
    <col min="4337" max="4337" width="15.44140625" style="332" customWidth="1"/>
    <col min="4338" max="4338" width="1.88671875" style="332" customWidth="1"/>
    <col min="4339" max="4339" width="2.109375" style="332" customWidth="1"/>
    <col min="4340" max="4340" width="1.6640625" style="332" customWidth="1"/>
    <col min="4341" max="4341" width="2.44140625" style="332" customWidth="1"/>
    <col min="4342" max="4342" width="17.6640625" style="332" customWidth="1"/>
    <col min="4343" max="4343" width="2.44140625" style="332" customWidth="1"/>
    <col min="4344" max="4344" width="5.6640625" style="332" customWidth="1"/>
    <col min="4345" max="4345" width="4.6640625" style="332" customWidth="1"/>
    <col min="4346" max="4346" width="3" style="332" customWidth="1"/>
    <col min="4347" max="4347" width="2.44140625" style="332" customWidth="1"/>
    <col min="4348" max="4587" width="8.88671875" style="332" customWidth="1"/>
    <col min="4588" max="4588" width="1" style="332" customWidth="1"/>
    <col min="4589" max="4589" width="3.5546875" style="332" customWidth="1"/>
    <col min="4590" max="4590" width="14.44140625" style="332" customWidth="1"/>
    <col min="4591" max="4591" width="49" style="332" customWidth="1"/>
    <col min="4592" max="4592" width="3" style="332" customWidth="1"/>
    <col min="4593" max="4593" width="15.44140625" style="332" customWidth="1"/>
    <col min="4594" max="4594" width="1.88671875" style="332" customWidth="1"/>
    <col min="4595" max="4595" width="2.109375" style="332" customWidth="1"/>
    <col min="4596" max="4596" width="1.6640625" style="332" customWidth="1"/>
    <col min="4597" max="4597" width="2.44140625" style="332" customWidth="1"/>
    <col min="4598" max="4598" width="17.6640625" style="332" customWidth="1"/>
    <col min="4599" max="4599" width="2.44140625" style="332" customWidth="1"/>
    <col min="4600" max="4600" width="5.6640625" style="332" customWidth="1"/>
    <col min="4601" max="4601" width="4.6640625" style="332" customWidth="1"/>
    <col min="4602" max="4602" width="3" style="332" customWidth="1"/>
    <col min="4603" max="4603" width="2.44140625" style="332" customWidth="1"/>
    <col min="4604" max="4843" width="8.88671875" style="332" customWidth="1"/>
    <col min="4844" max="4844" width="1" style="332" customWidth="1"/>
    <col min="4845" max="4845" width="3.5546875" style="332" customWidth="1"/>
    <col min="4846" max="4846" width="14.44140625" style="332" customWidth="1"/>
    <col min="4847" max="4847" width="49" style="332" customWidth="1"/>
    <col min="4848" max="4848" width="3" style="332" customWidth="1"/>
    <col min="4849" max="4849" width="15.44140625" style="332" customWidth="1"/>
    <col min="4850" max="4850" width="1.88671875" style="332" customWidth="1"/>
    <col min="4851" max="4851" width="2.109375" style="332" customWidth="1"/>
    <col min="4852" max="4852" width="1.6640625" style="332" customWidth="1"/>
    <col min="4853" max="4853" width="2.44140625" style="332" customWidth="1"/>
    <col min="4854" max="4854" width="17.6640625" style="332" customWidth="1"/>
    <col min="4855" max="4855" width="2.44140625" style="332" customWidth="1"/>
    <col min="4856" max="4856" width="5.6640625" style="332" customWidth="1"/>
    <col min="4857" max="4857" width="4.6640625" style="332" customWidth="1"/>
    <col min="4858" max="4858" width="3" style="332" customWidth="1"/>
    <col min="4859" max="4859" width="2.44140625" style="332" customWidth="1"/>
    <col min="4860" max="5099" width="8.88671875" style="332" customWidth="1"/>
    <col min="5100" max="5100" width="1" style="332" customWidth="1"/>
    <col min="5101" max="5101" width="3.5546875" style="332" customWidth="1"/>
    <col min="5102" max="5102" width="14.44140625" style="332" customWidth="1"/>
    <col min="5103" max="5103" width="49" style="332" customWidth="1"/>
    <col min="5104" max="5104" width="3" style="332" customWidth="1"/>
    <col min="5105" max="5105" width="15.44140625" style="332" customWidth="1"/>
    <col min="5106" max="5106" width="1.88671875" style="332" customWidth="1"/>
    <col min="5107" max="5107" width="2.109375" style="332" customWidth="1"/>
    <col min="5108" max="5108" width="1.6640625" style="332" customWidth="1"/>
    <col min="5109" max="5109" width="2.44140625" style="332" customWidth="1"/>
    <col min="5110" max="5110" width="17.6640625" style="332" customWidth="1"/>
    <col min="5111" max="5111" width="2.44140625" style="332" customWidth="1"/>
    <col min="5112" max="5112" width="5.6640625" style="332" customWidth="1"/>
    <col min="5113" max="5113" width="4.6640625" style="332" customWidth="1"/>
    <col min="5114" max="5114" width="3" style="332" customWidth="1"/>
    <col min="5115" max="5115" width="2.44140625" style="332" customWidth="1"/>
    <col min="5116" max="5355" width="8.88671875" style="332" customWidth="1"/>
    <col min="5356" max="5356" width="1" style="332" customWidth="1"/>
    <col min="5357" max="5357" width="3.5546875" style="332" customWidth="1"/>
    <col min="5358" max="5358" width="14.44140625" style="332" customWidth="1"/>
    <col min="5359" max="5359" width="49" style="332" customWidth="1"/>
    <col min="5360" max="5360" width="3" style="332" customWidth="1"/>
    <col min="5361" max="5361" width="15.44140625" style="332" customWidth="1"/>
    <col min="5362" max="5362" width="1.88671875" style="332" customWidth="1"/>
    <col min="5363" max="5363" width="2.109375" style="332" customWidth="1"/>
    <col min="5364" max="5364" width="1.6640625" style="332" customWidth="1"/>
    <col min="5365" max="5365" width="2.44140625" style="332" customWidth="1"/>
    <col min="5366" max="5366" width="17.6640625" style="332" customWidth="1"/>
    <col min="5367" max="5367" width="2.44140625" style="332" customWidth="1"/>
    <col min="5368" max="5368" width="5.6640625" style="332" customWidth="1"/>
    <col min="5369" max="5369" width="4.6640625" style="332" customWidth="1"/>
    <col min="5370" max="5370" width="3" style="332" customWidth="1"/>
    <col min="5371" max="5371" width="2.44140625" style="332" customWidth="1"/>
    <col min="5372" max="5611" width="8.88671875" style="332" customWidth="1"/>
    <col min="5612" max="5612" width="1" style="332" customWidth="1"/>
    <col min="5613" max="5613" width="3.5546875" style="332" customWidth="1"/>
    <col min="5614" max="5614" width="14.44140625" style="332" customWidth="1"/>
    <col min="5615" max="5615" width="49" style="332" customWidth="1"/>
    <col min="5616" max="5616" width="3" style="332" customWidth="1"/>
    <col min="5617" max="5617" width="15.44140625" style="332" customWidth="1"/>
    <col min="5618" max="5618" width="1.88671875" style="332" customWidth="1"/>
    <col min="5619" max="5619" width="2.109375" style="332" customWidth="1"/>
    <col min="5620" max="5620" width="1.6640625" style="332" customWidth="1"/>
    <col min="5621" max="5621" width="2.44140625" style="332" customWidth="1"/>
    <col min="5622" max="5622" width="17.6640625" style="332" customWidth="1"/>
    <col min="5623" max="5623" width="2.44140625" style="332" customWidth="1"/>
    <col min="5624" max="5624" width="5.6640625" style="332" customWidth="1"/>
    <col min="5625" max="5625" width="4.6640625" style="332" customWidth="1"/>
    <col min="5626" max="5626" width="3" style="332" customWidth="1"/>
    <col min="5627" max="5627" width="2.44140625" style="332" customWidth="1"/>
    <col min="5628" max="5867" width="8.88671875" style="332" customWidth="1"/>
    <col min="5868" max="5868" width="1" style="332" customWidth="1"/>
    <col min="5869" max="5869" width="3.5546875" style="332" customWidth="1"/>
    <col min="5870" max="5870" width="14.44140625" style="332" customWidth="1"/>
    <col min="5871" max="5871" width="49" style="332" customWidth="1"/>
    <col min="5872" max="5872" width="3" style="332" customWidth="1"/>
    <col min="5873" max="5873" width="15.44140625" style="332" customWidth="1"/>
    <col min="5874" max="5874" width="1.88671875" style="332" customWidth="1"/>
    <col min="5875" max="5875" width="2.109375" style="332" customWidth="1"/>
    <col min="5876" max="5876" width="1.6640625" style="332" customWidth="1"/>
    <col min="5877" max="5877" width="2.44140625" style="332" customWidth="1"/>
    <col min="5878" max="5878" width="17.6640625" style="332" customWidth="1"/>
    <col min="5879" max="5879" width="2.44140625" style="332" customWidth="1"/>
    <col min="5880" max="5880" width="5.6640625" style="332" customWidth="1"/>
    <col min="5881" max="5881" width="4.6640625" style="332" customWidth="1"/>
    <col min="5882" max="5882" width="3" style="332" customWidth="1"/>
    <col min="5883" max="5883" width="2.44140625" style="332" customWidth="1"/>
    <col min="5884" max="6123" width="8.88671875" style="332" customWidth="1"/>
    <col min="6124" max="6124" width="1" style="332" customWidth="1"/>
    <col min="6125" max="6125" width="3.5546875" style="332" customWidth="1"/>
    <col min="6126" max="6126" width="14.44140625" style="332" customWidth="1"/>
    <col min="6127" max="6127" width="49" style="332" customWidth="1"/>
    <col min="6128" max="6128" width="3" style="332" customWidth="1"/>
    <col min="6129" max="6129" width="15.44140625" style="332" customWidth="1"/>
    <col min="6130" max="6130" width="1.88671875" style="332" customWidth="1"/>
    <col min="6131" max="6131" width="2.109375" style="332" customWidth="1"/>
    <col min="6132" max="6132" width="1.6640625" style="332" customWidth="1"/>
    <col min="6133" max="6133" width="2.44140625" style="332" customWidth="1"/>
    <col min="6134" max="6134" width="17.6640625" style="332" customWidth="1"/>
    <col min="6135" max="6135" width="2.44140625" style="332" customWidth="1"/>
    <col min="6136" max="6136" width="5.6640625" style="332" customWidth="1"/>
    <col min="6137" max="6137" width="4.6640625" style="332" customWidth="1"/>
    <col min="6138" max="6138" width="3" style="332" customWidth="1"/>
    <col min="6139" max="6139" width="2.44140625" style="332" customWidth="1"/>
    <col min="6140" max="6379" width="8.88671875" style="332" customWidth="1"/>
    <col min="6380" max="6380" width="1" style="332" customWidth="1"/>
    <col min="6381" max="6381" width="3.5546875" style="332" customWidth="1"/>
    <col min="6382" max="6382" width="14.44140625" style="332" customWidth="1"/>
    <col min="6383" max="6383" width="49" style="332" customWidth="1"/>
    <col min="6384" max="6384" width="3" style="332" customWidth="1"/>
    <col min="6385" max="6385" width="15.44140625" style="332" customWidth="1"/>
    <col min="6386" max="6386" width="1.88671875" style="332" customWidth="1"/>
    <col min="6387" max="6387" width="2.109375" style="332" customWidth="1"/>
    <col min="6388" max="6388" width="1.6640625" style="332" customWidth="1"/>
    <col min="6389" max="6389" width="2.44140625" style="332" customWidth="1"/>
    <col min="6390" max="6390" width="17.6640625" style="332" customWidth="1"/>
    <col min="6391" max="6391" width="2.44140625" style="332" customWidth="1"/>
    <col min="6392" max="6392" width="5.6640625" style="332" customWidth="1"/>
    <col min="6393" max="6393" width="4.6640625" style="332" customWidth="1"/>
    <col min="6394" max="6394" width="3" style="332" customWidth="1"/>
    <col min="6395" max="6395" width="2.44140625" style="332" customWidth="1"/>
    <col min="6396" max="6635" width="8.88671875" style="332" customWidth="1"/>
    <col min="6636" max="6636" width="1" style="332" customWidth="1"/>
    <col min="6637" max="6637" width="3.5546875" style="332" customWidth="1"/>
    <col min="6638" max="6638" width="14.44140625" style="332" customWidth="1"/>
    <col min="6639" max="6639" width="49" style="332" customWidth="1"/>
    <col min="6640" max="6640" width="3" style="332" customWidth="1"/>
    <col min="6641" max="6641" width="15.44140625" style="332" customWidth="1"/>
    <col min="6642" max="6642" width="1.88671875" style="332" customWidth="1"/>
    <col min="6643" max="6643" width="2.109375" style="332" customWidth="1"/>
    <col min="6644" max="6644" width="1.6640625" style="332" customWidth="1"/>
    <col min="6645" max="6645" width="2.44140625" style="332" customWidth="1"/>
    <col min="6646" max="6646" width="17.6640625" style="332" customWidth="1"/>
    <col min="6647" max="6647" width="2.44140625" style="332" customWidth="1"/>
    <col min="6648" max="6648" width="5.6640625" style="332" customWidth="1"/>
    <col min="6649" max="6649" width="4.6640625" style="332" customWidth="1"/>
    <col min="6650" max="6650" width="3" style="332" customWidth="1"/>
    <col min="6651" max="6651" width="2.44140625" style="332" customWidth="1"/>
    <col min="6652" max="6891" width="8.88671875" style="332" customWidth="1"/>
    <col min="6892" max="6892" width="1" style="332" customWidth="1"/>
    <col min="6893" max="6893" width="3.5546875" style="332" customWidth="1"/>
    <col min="6894" max="6894" width="14.44140625" style="332" customWidth="1"/>
    <col min="6895" max="6895" width="49" style="332" customWidth="1"/>
    <col min="6896" max="6896" width="3" style="332" customWidth="1"/>
    <col min="6897" max="6897" width="15.44140625" style="332" customWidth="1"/>
    <col min="6898" max="6898" width="1.88671875" style="332" customWidth="1"/>
    <col min="6899" max="6899" width="2.109375" style="332" customWidth="1"/>
    <col min="6900" max="6900" width="1.6640625" style="332" customWidth="1"/>
    <col min="6901" max="6901" width="2.44140625" style="332" customWidth="1"/>
    <col min="6902" max="6902" width="17.6640625" style="332" customWidth="1"/>
    <col min="6903" max="6903" width="2.44140625" style="332" customWidth="1"/>
    <col min="6904" max="6904" width="5.6640625" style="332" customWidth="1"/>
    <col min="6905" max="6905" width="4.6640625" style="332" customWidth="1"/>
    <col min="6906" max="6906" width="3" style="332" customWidth="1"/>
    <col min="6907" max="6907" width="2.44140625" style="332" customWidth="1"/>
    <col min="6908" max="7147" width="8.88671875" style="332" customWidth="1"/>
    <col min="7148" max="7148" width="1" style="332" customWidth="1"/>
    <col min="7149" max="7149" width="3.5546875" style="332" customWidth="1"/>
    <col min="7150" max="7150" width="14.44140625" style="332" customWidth="1"/>
    <col min="7151" max="7151" width="49" style="332" customWidth="1"/>
    <col min="7152" max="7152" width="3" style="332" customWidth="1"/>
    <col min="7153" max="7153" width="15.44140625" style="332" customWidth="1"/>
    <col min="7154" max="7154" width="1.88671875" style="332" customWidth="1"/>
    <col min="7155" max="7155" width="2.109375" style="332" customWidth="1"/>
    <col min="7156" max="7156" width="1.6640625" style="332" customWidth="1"/>
    <col min="7157" max="7157" width="2.44140625" style="332" customWidth="1"/>
    <col min="7158" max="7158" width="17.6640625" style="332" customWidth="1"/>
    <col min="7159" max="7159" width="2.44140625" style="332" customWidth="1"/>
    <col min="7160" max="7160" width="5.6640625" style="332" customWidth="1"/>
    <col min="7161" max="7161" width="4.6640625" style="332" customWidth="1"/>
    <col min="7162" max="7162" width="3" style="332" customWidth="1"/>
    <col min="7163" max="7163" width="2.44140625" style="332" customWidth="1"/>
    <col min="7164" max="7403" width="8.88671875" style="332" customWidth="1"/>
    <col min="7404" max="7404" width="1" style="332" customWidth="1"/>
    <col min="7405" max="7405" width="3.5546875" style="332" customWidth="1"/>
    <col min="7406" max="7406" width="14.44140625" style="332" customWidth="1"/>
    <col min="7407" max="7407" width="49" style="332" customWidth="1"/>
    <col min="7408" max="7408" width="3" style="332" customWidth="1"/>
    <col min="7409" max="7409" width="15.44140625" style="332" customWidth="1"/>
    <col min="7410" max="7410" width="1.88671875" style="332" customWidth="1"/>
    <col min="7411" max="7411" width="2.109375" style="332" customWidth="1"/>
    <col min="7412" max="7412" width="1.6640625" style="332" customWidth="1"/>
    <col min="7413" max="7413" width="2.44140625" style="332" customWidth="1"/>
    <col min="7414" max="7414" width="17.6640625" style="332" customWidth="1"/>
    <col min="7415" max="7415" width="2.44140625" style="332" customWidth="1"/>
    <col min="7416" max="7416" width="5.6640625" style="332" customWidth="1"/>
    <col min="7417" max="7417" width="4.6640625" style="332" customWidth="1"/>
    <col min="7418" max="7418" width="3" style="332" customWidth="1"/>
    <col min="7419" max="7419" width="2.44140625" style="332" customWidth="1"/>
    <col min="7420" max="7659" width="8.88671875" style="332" customWidth="1"/>
    <col min="7660" max="7660" width="1" style="332" customWidth="1"/>
    <col min="7661" max="7661" width="3.5546875" style="332" customWidth="1"/>
    <col min="7662" max="7662" width="14.44140625" style="332" customWidth="1"/>
    <col min="7663" max="7663" width="49" style="332" customWidth="1"/>
    <col min="7664" max="7664" width="3" style="332" customWidth="1"/>
    <col min="7665" max="7665" width="15.44140625" style="332" customWidth="1"/>
    <col min="7666" max="7666" width="1.88671875" style="332" customWidth="1"/>
    <col min="7667" max="7667" width="2.109375" style="332" customWidth="1"/>
    <col min="7668" max="7668" width="1.6640625" style="332" customWidth="1"/>
    <col min="7669" max="7669" width="2.44140625" style="332" customWidth="1"/>
    <col min="7670" max="7670" width="17.6640625" style="332" customWidth="1"/>
    <col min="7671" max="7671" width="2.44140625" style="332" customWidth="1"/>
    <col min="7672" max="7672" width="5.6640625" style="332" customWidth="1"/>
    <col min="7673" max="7673" width="4.6640625" style="332" customWidth="1"/>
    <col min="7674" max="7674" width="3" style="332" customWidth="1"/>
    <col min="7675" max="7675" width="2.44140625" style="332" customWidth="1"/>
    <col min="7676" max="7915" width="8.88671875" style="332" customWidth="1"/>
    <col min="7916" max="7916" width="1" style="332" customWidth="1"/>
    <col min="7917" max="7917" width="3.5546875" style="332" customWidth="1"/>
    <col min="7918" max="7918" width="14.44140625" style="332" customWidth="1"/>
    <col min="7919" max="7919" width="49" style="332" customWidth="1"/>
    <col min="7920" max="7920" width="3" style="332" customWidth="1"/>
    <col min="7921" max="7921" width="15.44140625" style="332" customWidth="1"/>
    <col min="7922" max="7922" width="1.88671875" style="332" customWidth="1"/>
    <col min="7923" max="7923" width="2.109375" style="332" customWidth="1"/>
    <col min="7924" max="7924" width="1.6640625" style="332" customWidth="1"/>
    <col min="7925" max="7925" width="2.44140625" style="332" customWidth="1"/>
    <col min="7926" max="7926" width="17.6640625" style="332" customWidth="1"/>
    <col min="7927" max="7927" width="2.44140625" style="332" customWidth="1"/>
    <col min="7928" max="7928" width="5.6640625" style="332" customWidth="1"/>
    <col min="7929" max="7929" width="4.6640625" style="332" customWidth="1"/>
    <col min="7930" max="7930" width="3" style="332" customWidth="1"/>
    <col min="7931" max="7931" width="2.44140625" style="332" customWidth="1"/>
    <col min="7932" max="8171" width="8.88671875" style="332" customWidth="1"/>
    <col min="8172" max="8172" width="1" style="332" customWidth="1"/>
    <col min="8173" max="8173" width="3.5546875" style="332" customWidth="1"/>
    <col min="8174" max="8174" width="14.44140625" style="332" customWidth="1"/>
    <col min="8175" max="8175" width="49" style="332" customWidth="1"/>
    <col min="8176" max="8176" width="3" style="332" customWidth="1"/>
    <col min="8177" max="8177" width="15.44140625" style="332" customWidth="1"/>
    <col min="8178" max="8178" width="1.88671875" style="332" customWidth="1"/>
    <col min="8179" max="8179" width="2.109375" style="332" customWidth="1"/>
    <col min="8180" max="8180" width="1.6640625" style="332" customWidth="1"/>
    <col min="8181" max="8181" width="2.44140625" style="332" customWidth="1"/>
    <col min="8182" max="8182" width="17.6640625" style="332" customWidth="1"/>
    <col min="8183" max="8183" width="2.44140625" style="332" customWidth="1"/>
    <col min="8184" max="8184" width="5.6640625" style="332" customWidth="1"/>
    <col min="8185" max="8185" width="4.6640625" style="332" customWidth="1"/>
    <col min="8186" max="8186" width="3" style="332" customWidth="1"/>
    <col min="8187" max="8187" width="2.44140625" style="332" customWidth="1"/>
    <col min="8188" max="8427" width="8.88671875" style="332" customWidth="1"/>
    <col min="8428" max="8428" width="1" style="332" customWidth="1"/>
    <col min="8429" max="8429" width="3.5546875" style="332" customWidth="1"/>
    <col min="8430" max="8430" width="14.44140625" style="332" customWidth="1"/>
    <col min="8431" max="8431" width="49" style="332" customWidth="1"/>
    <col min="8432" max="8432" width="3" style="332" customWidth="1"/>
    <col min="8433" max="8433" width="15.44140625" style="332" customWidth="1"/>
    <col min="8434" max="8434" width="1.88671875" style="332" customWidth="1"/>
    <col min="8435" max="8435" width="2.109375" style="332" customWidth="1"/>
    <col min="8436" max="8436" width="1.6640625" style="332" customWidth="1"/>
    <col min="8437" max="8437" width="2.44140625" style="332" customWidth="1"/>
    <col min="8438" max="8438" width="17.6640625" style="332" customWidth="1"/>
    <col min="8439" max="8439" width="2.44140625" style="332" customWidth="1"/>
    <col min="8440" max="8440" width="5.6640625" style="332" customWidth="1"/>
    <col min="8441" max="8441" width="4.6640625" style="332" customWidth="1"/>
    <col min="8442" max="8442" width="3" style="332" customWidth="1"/>
    <col min="8443" max="8443" width="2.44140625" style="332" customWidth="1"/>
    <col min="8444" max="8683" width="8.88671875" style="332" customWidth="1"/>
    <col min="8684" max="8684" width="1" style="332" customWidth="1"/>
    <col min="8685" max="8685" width="3.5546875" style="332" customWidth="1"/>
    <col min="8686" max="8686" width="14.44140625" style="332" customWidth="1"/>
    <col min="8687" max="8687" width="49" style="332" customWidth="1"/>
    <col min="8688" max="8688" width="3" style="332" customWidth="1"/>
    <col min="8689" max="8689" width="15.44140625" style="332" customWidth="1"/>
    <col min="8690" max="8690" width="1.88671875" style="332" customWidth="1"/>
    <col min="8691" max="8691" width="2.109375" style="332" customWidth="1"/>
    <col min="8692" max="8692" width="1.6640625" style="332" customWidth="1"/>
    <col min="8693" max="8693" width="2.44140625" style="332" customWidth="1"/>
    <col min="8694" max="8694" width="17.6640625" style="332" customWidth="1"/>
    <col min="8695" max="8695" width="2.44140625" style="332" customWidth="1"/>
    <col min="8696" max="8696" width="5.6640625" style="332" customWidth="1"/>
    <col min="8697" max="8697" width="4.6640625" style="332" customWidth="1"/>
    <col min="8698" max="8698" width="3" style="332" customWidth="1"/>
    <col min="8699" max="8699" width="2.44140625" style="332" customWidth="1"/>
    <col min="8700" max="8939" width="8.88671875" style="332" customWidth="1"/>
    <col min="8940" max="8940" width="1" style="332" customWidth="1"/>
    <col min="8941" max="8941" width="3.5546875" style="332" customWidth="1"/>
    <col min="8942" max="8942" width="14.44140625" style="332" customWidth="1"/>
    <col min="8943" max="8943" width="49" style="332" customWidth="1"/>
    <col min="8944" max="8944" width="3" style="332" customWidth="1"/>
    <col min="8945" max="8945" width="15.44140625" style="332" customWidth="1"/>
    <col min="8946" max="8946" width="1.88671875" style="332" customWidth="1"/>
    <col min="8947" max="8947" width="2.109375" style="332" customWidth="1"/>
    <col min="8948" max="8948" width="1.6640625" style="332" customWidth="1"/>
    <col min="8949" max="8949" width="2.44140625" style="332" customWidth="1"/>
    <col min="8950" max="8950" width="17.6640625" style="332" customWidth="1"/>
    <col min="8951" max="8951" width="2.44140625" style="332" customWidth="1"/>
    <col min="8952" max="8952" width="5.6640625" style="332" customWidth="1"/>
    <col min="8953" max="8953" width="4.6640625" style="332" customWidth="1"/>
    <col min="8954" max="8954" width="3" style="332" customWidth="1"/>
    <col min="8955" max="8955" width="2.44140625" style="332" customWidth="1"/>
    <col min="8956" max="9195" width="8.88671875" style="332" customWidth="1"/>
    <col min="9196" max="9196" width="1" style="332" customWidth="1"/>
    <col min="9197" max="9197" width="3.5546875" style="332" customWidth="1"/>
    <col min="9198" max="9198" width="14.44140625" style="332" customWidth="1"/>
    <col min="9199" max="9199" width="49" style="332" customWidth="1"/>
    <col min="9200" max="9200" width="3" style="332" customWidth="1"/>
    <col min="9201" max="9201" width="15.44140625" style="332" customWidth="1"/>
    <col min="9202" max="9202" width="1.88671875" style="332" customWidth="1"/>
    <col min="9203" max="9203" width="2.109375" style="332" customWidth="1"/>
    <col min="9204" max="9204" width="1.6640625" style="332" customWidth="1"/>
    <col min="9205" max="9205" width="2.44140625" style="332" customWidth="1"/>
    <col min="9206" max="9206" width="17.6640625" style="332" customWidth="1"/>
    <col min="9207" max="9207" width="2.44140625" style="332" customWidth="1"/>
    <col min="9208" max="9208" width="5.6640625" style="332" customWidth="1"/>
    <col min="9209" max="9209" width="4.6640625" style="332" customWidth="1"/>
    <col min="9210" max="9210" width="3" style="332" customWidth="1"/>
    <col min="9211" max="9211" width="2.44140625" style="332" customWidth="1"/>
    <col min="9212" max="9451" width="8.88671875" style="332" customWidth="1"/>
    <col min="9452" max="9452" width="1" style="332" customWidth="1"/>
    <col min="9453" max="9453" width="3.5546875" style="332" customWidth="1"/>
    <col min="9454" max="9454" width="14.44140625" style="332" customWidth="1"/>
    <col min="9455" max="9455" width="49" style="332" customWidth="1"/>
    <col min="9456" max="9456" width="3" style="332" customWidth="1"/>
    <col min="9457" max="9457" width="15.44140625" style="332" customWidth="1"/>
    <col min="9458" max="9458" width="1.88671875" style="332" customWidth="1"/>
    <col min="9459" max="9459" width="2.109375" style="332" customWidth="1"/>
    <col min="9460" max="9460" width="1.6640625" style="332" customWidth="1"/>
    <col min="9461" max="9461" width="2.44140625" style="332" customWidth="1"/>
    <col min="9462" max="9462" width="17.6640625" style="332" customWidth="1"/>
    <col min="9463" max="9463" width="2.44140625" style="332" customWidth="1"/>
    <col min="9464" max="9464" width="5.6640625" style="332" customWidth="1"/>
    <col min="9465" max="9465" width="4.6640625" style="332" customWidth="1"/>
    <col min="9466" max="9466" width="3" style="332" customWidth="1"/>
    <col min="9467" max="9467" width="2.44140625" style="332" customWidth="1"/>
    <col min="9468" max="9707" width="8.88671875" style="332" customWidth="1"/>
    <col min="9708" max="9708" width="1" style="332" customWidth="1"/>
    <col min="9709" max="9709" width="3.5546875" style="332" customWidth="1"/>
    <col min="9710" max="9710" width="14.44140625" style="332" customWidth="1"/>
    <col min="9711" max="9711" width="49" style="332" customWidth="1"/>
    <col min="9712" max="9712" width="3" style="332" customWidth="1"/>
    <col min="9713" max="9713" width="15.44140625" style="332" customWidth="1"/>
    <col min="9714" max="9714" width="1.88671875" style="332" customWidth="1"/>
    <col min="9715" max="9715" width="2.109375" style="332" customWidth="1"/>
    <col min="9716" max="9716" width="1.6640625" style="332" customWidth="1"/>
    <col min="9717" max="9717" width="2.44140625" style="332" customWidth="1"/>
    <col min="9718" max="9718" width="17.6640625" style="332" customWidth="1"/>
    <col min="9719" max="9719" width="2.44140625" style="332" customWidth="1"/>
    <col min="9720" max="9720" width="5.6640625" style="332" customWidth="1"/>
    <col min="9721" max="9721" width="4.6640625" style="332" customWidth="1"/>
    <col min="9722" max="9722" width="3" style="332" customWidth="1"/>
    <col min="9723" max="9723" width="2.44140625" style="332" customWidth="1"/>
    <col min="9724" max="9963" width="8.88671875" style="332" customWidth="1"/>
    <col min="9964" max="9964" width="1" style="332" customWidth="1"/>
    <col min="9965" max="9965" width="3.5546875" style="332" customWidth="1"/>
    <col min="9966" max="9966" width="14.44140625" style="332" customWidth="1"/>
    <col min="9967" max="9967" width="49" style="332" customWidth="1"/>
    <col min="9968" max="9968" width="3" style="332" customWidth="1"/>
    <col min="9969" max="9969" width="15.44140625" style="332" customWidth="1"/>
    <col min="9970" max="9970" width="1.88671875" style="332" customWidth="1"/>
    <col min="9971" max="9971" width="2.109375" style="332" customWidth="1"/>
    <col min="9972" max="9972" width="1.6640625" style="332" customWidth="1"/>
    <col min="9973" max="9973" width="2.44140625" style="332" customWidth="1"/>
    <col min="9974" max="9974" width="17.6640625" style="332" customWidth="1"/>
    <col min="9975" max="9975" width="2.44140625" style="332" customWidth="1"/>
    <col min="9976" max="9976" width="5.6640625" style="332" customWidth="1"/>
    <col min="9977" max="9977" width="4.6640625" style="332" customWidth="1"/>
    <col min="9978" max="9978" width="3" style="332" customWidth="1"/>
    <col min="9979" max="9979" width="2.44140625" style="332" customWidth="1"/>
    <col min="9980" max="10219" width="8.88671875" style="332" customWidth="1"/>
    <col min="10220" max="10220" width="1" style="332" customWidth="1"/>
    <col min="10221" max="10221" width="3.5546875" style="332" customWidth="1"/>
    <col min="10222" max="10222" width="14.44140625" style="332" customWidth="1"/>
    <col min="10223" max="10223" width="49" style="332" customWidth="1"/>
    <col min="10224" max="10224" width="3" style="332" customWidth="1"/>
    <col min="10225" max="10225" width="15.44140625" style="332" customWidth="1"/>
    <col min="10226" max="10226" width="1.88671875" style="332" customWidth="1"/>
    <col min="10227" max="10227" width="2.109375" style="332" customWidth="1"/>
    <col min="10228" max="10228" width="1.6640625" style="332" customWidth="1"/>
    <col min="10229" max="10229" width="2.44140625" style="332" customWidth="1"/>
    <col min="10230" max="10230" width="17.6640625" style="332" customWidth="1"/>
    <col min="10231" max="10231" width="2.44140625" style="332" customWidth="1"/>
    <col min="10232" max="10232" width="5.6640625" style="332" customWidth="1"/>
    <col min="10233" max="10233" width="4.6640625" style="332" customWidth="1"/>
    <col min="10234" max="10234" width="3" style="332" customWidth="1"/>
    <col min="10235" max="10235" width="2.44140625" style="332" customWidth="1"/>
    <col min="10236" max="10475" width="8.88671875" style="332" customWidth="1"/>
    <col min="10476" max="10476" width="1" style="332" customWidth="1"/>
    <col min="10477" max="10477" width="3.5546875" style="332" customWidth="1"/>
    <col min="10478" max="10478" width="14.44140625" style="332" customWidth="1"/>
    <col min="10479" max="10479" width="49" style="332" customWidth="1"/>
    <col min="10480" max="10480" width="3" style="332" customWidth="1"/>
    <col min="10481" max="10481" width="15.44140625" style="332" customWidth="1"/>
    <col min="10482" max="10482" width="1.88671875" style="332" customWidth="1"/>
    <col min="10483" max="10483" width="2.109375" style="332" customWidth="1"/>
    <col min="10484" max="10484" width="1.6640625" style="332" customWidth="1"/>
    <col min="10485" max="10485" width="2.44140625" style="332" customWidth="1"/>
    <col min="10486" max="10486" width="17.6640625" style="332" customWidth="1"/>
    <col min="10487" max="10487" width="2.44140625" style="332" customWidth="1"/>
    <col min="10488" max="10488" width="5.6640625" style="332" customWidth="1"/>
    <col min="10489" max="10489" width="4.6640625" style="332" customWidth="1"/>
    <col min="10490" max="10490" width="3" style="332" customWidth="1"/>
    <col min="10491" max="10491" width="2.44140625" style="332" customWidth="1"/>
    <col min="10492" max="10731" width="8.88671875" style="332" customWidth="1"/>
    <col min="10732" max="10732" width="1" style="332" customWidth="1"/>
    <col min="10733" max="10733" width="3.5546875" style="332" customWidth="1"/>
    <col min="10734" max="10734" width="14.44140625" style="332" customWidth="1"/>
    <col min="10735" max="10735" width="49" style="332" customWidth="1"/>
    <col min="10736" max="10736" width="3" style="332" customWidth="1"/>
    <col min="10737" max="10737" width="15.44140625" style="332" customWidth="1"/>
    <col min="10738" max="10738" width="1.88671875" style="332" customWidth="1"/>
    <col min="10739" max="10739" width="2.109375" style="332" customWidth="1"/>
    <col min="10740" max="10740" width="1.6640625" style="332" customWidth="1"/>
    <col min="10741" max="10741" width="2.44140625" style="332" customWidth="1"/>
    <col min="10742" max="10742" width="17.6640625" style="332" customWidth="1"/>
    <col min="10743" max="10743" width="2.44140625" style="332" customWidth="1"/>
    <col min="10744" max="10744" width="5.6640625" style="332" customWidth="1"/>
    <col min="10745" max="10745" width="4.6640625" style="332" customWidth="1"/>
    <col min="10746" max="10746" width="3" style="332" customWidth="1"/>
    <col min="10747" max="10747" width="2.44140625" style="332" customWidth="1"/>
    <col min="10748" max="10987" width="8.88671875" style="332" customWidth="1"/>
    <col min="10988" max="10988" width="1" style="332" customWidth="1"/>
    <col min="10989" max="10989" width="3.5546875" style="332" customWidth="1"/>
    <col min="10990" max="10990" width="14.44140625" style="332" customWidth="1"/>
    <col min="10991" max="10991" width="49" style="332" customWidth="1"/>
    <col min="10992" max="10992" width="3" style="332" customWidth="1"/>
    <col min="10993" max="10993" width="15.44140625" style="332" customWidth="1"/>
    <col min="10994" max="10994" width="1.88671875" style="332" customWidth="1"/>
    <col min="10995" max="10995" width="2.109375" style="332" customWidth="1"/>
    <col min="10996" max="10996" width="1.6640625" style="332" customWidth="1"/>
    <col min="10997" max="10997" width="2.44140625" style="332" customWidth="1"/>
    <col min="10998" max="10998" width="17.6640625" style="332" customWidth="1"/>
    <col min="10999" max="10999" width="2.44140625" style="332" customWidth="1"/>
    <col min="11000" max="11000" width="5.6640625" style="332" customWidth="1"/>
    <col min="11001" max="11001" width="4.6640625" style="332" customWidth="1"/>
    <col min="11002" max="11002" width="3" style="332" customWidth="1"/>
    <col min="11003" max="11003" width="2.44140625" style="332" customWidth="1"/>
    <col min="11004" max="11243" width="8.88671875" style="332" customWidth="1"/>
    <col min="11244" max="11244" width="1" style="332" customWidth="1"/>
    <col min="11245" max="11245" width="3.5546875" style="332" customWidth="1"/>
    <col min="11246" max="11246" width="14.44140625" style="332" customWidth="1"/>
    <col min="11247" max="11247" width="49" style="332" customWidth="1"/>
    <col min="11248" max="11248" width="3" style="332" customWidth="1"/>
    <col min="11249" max="11249" width="15.44140625" style="332" customWidth="1"/>
    <col min="11250" max="11250" width="1.88671875" style="332" customWidth="1"/>
    <col min="11251" max="11251" width="2.109375" style="332" customWidth="1"/>
    <col min="11252" max="11252" width="1.6640625" style="332" customWidth="1"/>
    <col min="11253" max="11253" width="2.44140625" style="332" customWidth="1"/>
    <col min="11254" max="11254" width="17.6640625" style="332" customWidth="1"/>
    <col min="11255" max="11255" width="2.44140625" style="332" customWidth="1"/>
    <col min="11256" max="11256" width="5.6640625" style="332" customWidth="1"/>
    <col min="11257" max="11257" width="4.6640625" style="332" customWidth="1"/>
    <col min="11258" max="11258" width="3" style="332" customWidth="1"/>
    <col min="11259" max="11259" width="2.44140625" style="332" customWidth="1"/>
    <col min="11260" max="11499" width="8.88671875" style="332" customWidth="1"/>
    <col min="11500" max="11500" width="1" style="332" customWidth="1"/>
    <col min="11501" max="11501" width="3.5546875" style="332" customWidth="1"/>
    <col min="11502" max="11502" width="14.44140625" style="332" customWidth="1"/>
    <col min="11503" max="11503" width="49" style="332" customWidth="1"/>
    <col min="11504" max="11504" width="3" style="332" customWidth="1"/>
    <col min="11505" max="11505" width="15.44140625" style="332" customWidth="1"/>
    <col min="11506" max="11506" width="1.88671875" style="332" customWidth="1"/>
    <col min="11507" max="11507" width="2.109375" style="332" customWidth="1"/>
    <col min="11508" max="11508" width="1.6640625" style="332" customWidth="1"/>
    <col min="11509" max="11509" width="2.44140625" style="332" customWidth="1"/>
    <col min="11510" max="11510" width="17.6640625" style="332" customWidth="1"/>
    <col min="11511" max="11511" width="2.44140625" style="332" customWidth="1"/>
    <col min="11512" max="11512" width="5.6640625" style="332" customWidth="1"/>
    <col min="11513" max="11513" width="4.6640625" style="332" customWidth="1"/>
    <col min="11514" max="11514" width="3" style="332" customWidth="1"/>
    <col min="11515" max="11515" width="2.44140625" style="332" customWidth="1"/>
    <col min="11516" max="11755" width="8.88671875" style="332" customWidth="1"/>
    <col min="11756" max="11756" width="1" style="332" customWidth="1"/>
    <col min="11757" max="11757" width="3.5546875" style="332" customWidth="1"/>
    <col min="11758" max="11758" width="14.44140625" style="332" customWidth="1"/>
    <col min="11759" max="11759" width="49" style="332" customWidth="1"/>
    <col min="11760" max="11760" width="3" style="332" customWidth="1"/>
    <col min="11761" max="11761" width="15.44140625" style="332" customWidth="1"/>
    <col min="11762" max="11762" width="1.88671875" style="332" customWidth="1"/>
    <col min="11763" max="11763" width="2.109375" style="332" customWidth="1"/>
    <col min="11764" max="11764" width="1.6640625" style="332" customWidth="1"/>
    <col min="11765" max="11765" width="2.44140625" style="332" customWidth="1"/>
    <col min="11766" max="11766" width="17.6640625" style="332" customWidth="1"/>
    <col min="11767" max="11767" width="2.44140625" style="332" customWidth="1"/>
    <col min="11768" max="11768" width="5.6640625" style="332" customWidth="1"/>
    <col min="11769" max="11769" width="4.6640625" style="332" customWidth="1"/>
    <col min="11770" max="11770" width="3" style="332" customWidth="1"/>
    <col min="11771" max="11771" width="2.44140625" style="332" customWidth="1"/>
    <col min="11772" max="12011" width="8.88671875" style="332" customWidth="1"/>
    <col min="12012" max="12012" width="1" style="332" customWidth="1"/>
    <col min="12013" max="12013" width="3.5546875" style="332" customWidth="1"/>
    <col min="12014" max="12014" width="14.44140625" style="332" customWidth="1"/>
    <col min="12015" max="12015" width="49" style="332" customWidth="1"/>
    <col min="12016" max="12016" width="3" style="332" customWidth="1"/>
    <col min="12017" max="12017" width="15.44140625" style="332" customWidth="1"/>
    <col min="12018" max="12018" width="1.88671875" style="332" customWidth="1"/>
    <col min="12019" max="12019" width="2.109375" style="332" customWidth="1"/>
    <col min="12020" max="12020" width="1.6640625" style="332" customWidth="1"/>
    <col min="12021" max="12021" width="2.44140625" style="332" customWidth="1"/>
    <col min="12022" max="12022" width="17.6640625" style="332" customWidth="1"/>
    <col min="12023" max="12023" width="2.44140625" style="332" customWidth="1"/>
    <col min="12024" max="12024" width="5.6640625" style="332" customWidth="1"/>
    <col min="12025" max="12025" width="4.6640625" style="332" customWidth="1"/>
    <col min="12026" max="12026" width="3" style="332" customWidth="1"/>
    <col min="12027" max="12027" width="2.44140625" style="332" customWidth="1"/>
    <col min="12028" max="12267" width="8.88671875" style="332" customWidth="1"/>
    <col min="12268" max="12268" width="1" style="332" customWidth="1"/>
    <col min="12269" max="12269" width="3.5546875" style="332" customWidth="1"/>
    <col min="12270" max="12270" width="14.44140625" style="332" customWidth="1"/>
    <col min="12271" max="12271" width="49" style="332" customWidth="1"/>
    <col min="12272" max="12272" width="3" style="332" customWidth="1"/>
    <col min="12273" max="12273" width="15.44140625" style="332" customWidth="1"/>
    <col min="12274" max="12274" width="1.88671875" style="332" customWidth="1"/>
    <col min="12275" max="12275" width="2.109375" style="332" customWidth="1"/>
    <col min="12276" max="12276" width="1.6640625" style="332" customWidth="1"/>
    <col min="12277" max="12277" width="2.44140625" style="332" customWidth="1"/>
    <col min="12278" max="12278" width="17.6640625" style="332" customWidth="1"/>
    <col min="12279" max="12279" width="2.44140625" style="332" customWidth="1"/>
    <col min="12280" max="12280" width="5.6640625" style="332" customWidth="1"/>
    <col min="12281" max="12281" width="4.6640625" style="332" customWidth="1"/>
    <col min="12282" max="12282" width="3" style="332" customWidth="1"/>
    <col min="12283" max="12283" width="2.44140625" style="332" customWidth="1"/>
    <col min="12284" max="12523" width="8.88671875" style="332" customWidth="1"/>
    <col min="12524" max="12524" width="1" style="332" customWidth="1"/>
    <col min="12525" max="12525" width="3.5546875" style="332" customWidth="1"/>
    <col min="12526" max="12526" width="14.44140625" style="332" customWidth="1"/>
    <col min="12527" max="12527" width="49" style="332" customWidth="1"/>
    <col min="12528" max="12528" width="3" style="332" customWidth="1"/>
    <col min="12529" max="12529" width="15.44140625" style="332" customWidth="1"/>
    <col min="12530" max="12530" width="1.88671875" style="332" customWidth="1"/>
    <col min="12531" max="12531" width="2.109375" style="332" customWidth="1"/>
    <col min="12532" max="12532" width="1.6640625" style="332" customWidth="1"/>
    <col min="12533" max="12533" width="2.44140625" style="332" customWidth="1"/>
    <col min="12534" max="12534" width="17.6640625" style="332" customWidth="1"/>
    <col min="12535" max="12535" width="2.44140625" style="332" customWidth="1"/>
    <col min="12536" max="12536" width="5.6640625" style="332" customWidth="1"/>
    <col min="12537" max="12537" width="4.6640625" style="332" customWidth="1"/>
    <col min="12538" max="12538" width="3" style="332" customWidth="1"/>
    <col min="12539" max="12539" width="2.44140625" style="332" customWidth="1"/>
    <col min="12540" max="12779" width="8.88671875" style="332" customWidth="1"/>
    <col min="12780" max="12780" width="1" style="332" customWidth="1"/>
    <col min="12781" max="12781" width="3.5546875" style="332" customWidth="1"/>
    <col min="12782" max="12782" width="14.44140625" style="332" customWidth="1"/>
    <col min="12783" max="12783" width="49" style="332" customWidth="1"/>
    <col min="12784" max="12784" width="3" style="332" customWidth="1"/>
    <col min="12785" max="12785" width="15.44140625" style="332" customWidth="1"/>
    <col min="12786" max="12786" width="1.88671875" style="332" customWidth="1"/>
    <col min="12787" max="12787" width="2.109375" style="332" customWidth="1"/>
    <col min="12788" max="12788" width="1.6640625" style="332" customWidth="1"/>
    <col min="12789" max="12789" width="2.44140625" style="332" customWidth="1"/>
    <col min="12790" max="12790" width="17.6640625" style="332" customWidth="1"/>
    <col min="12791" max="12791" width="2.44140625" style="332" customWidth="1"/>
    <col min="12792" max="12792" width="5.6640625" style="332" customWidth="1"/>
    <col min="12793" max="12793" width="4.6640625" style="332" customWidth="1"/>
    <col min="12794" max="12794" width="3" style="332" customWidth="1"/>
    <col min="12795" max="12795" width="2.44140625" style="332" customWidth="1"/>
    <col min="12796" max="13035" width="8.88671875" style="332" customWidth="1"/>
    <col min="13036" max="13036" width="1" style="332" customWidth="1"/>
    <col min="13037" max="13037" width="3.5546875" style="332" customWidth="1"/>
    <col min="13038" max="13038" width="14.44140625" style="332" customWidth="1"/>
    <col min="13039" max="13039" width="49" style="332" customWidth="1"/>
    <col min="13040" max="13040" width="3" style="332" customWidth="1"/>
    <col min="13041" max="13041" width="15.44140625" style="332" customWidth="1"/>
    <col min="13042" max="13042" width="1.88671875" style="332" customWidth="1"/>
    <col min="13043" max="13043" width="2.109375" style="332" customWidth="1"/>
    <col min="13044" max="13044" width="1.6640625" style="332" customWidth="1"/>
    <col min="13045" max="13045" width="2.44140625" style="332" customWidth="1"/>
    <col min="13046" max="13046" width="17.6640625" style="332" customWidth="1"/>
    <col min="13047" max="13047" width="2.44140625" style="332" customWidth="1"/>
    <col min="13048" max="13048" width="5.6640625" style="332" customWidth="1"/>
    <col min="13049" max="13049" width="4.6640625" style="332" customWidth="1"/>
    <col min="13050" max="13050" width="3" style="332" customWidth="1"/>
    <col min="13051" max="13051" width="2.44140625" style="332" customWidth="1"/>
    <col min="13052" max="13291" width="8.88671875" style="332" customWidth="1"/>
    <col min="13292" max="13292" width="1" style="332" customWidth="1"/>
    <col min="13293" max="13293" width="3.5546875" style="332" customWidth="1"/>
    <col min="13294" max="13294" width="14.44140625" style="332" customWidth="1"/>
    <col min="13295" max="13295" width="49" style="332" customWidth="1"/>
    <col min="13296" max="13296" width="3" style="332" customWidth="1"/>
    <col min="13297" max="13297" width="15.44140625" style="332" customWidth="1"/>
    <col min="13298" max="13298" width="1.88671875" style="332" customWidth="1"/>
    <col min="13299" max="13299" width="2.109375" style="332" customWidth="1"/>
    <col min="13300" max="13300" width="1.6640625" style="332" customWidth="1"/>
    <col min="13301" max="13301" width="2.44140625" style="332" customWidth="1"/>
    <col min="13302" max="13302" width="17.6640625" style="332" customWidth="1"/>
    <col min="13303" max="13303" width="2.44140625" style="332" customWidth="1"/>
    <col min="13304" max="13304" width="5.6640625" style="332" customWidth="1"/>
    <col min="13305" max="13305" width="4.6640625" style="332" customWidth="1"/>
    <col min="13306" max="13306" width="3" style="332" customWidth="1"/>
    <col min="13307" max="13307" width="2.44140625" style="332" customWidth="1"/>
    <col min="13308" max="13547" width="8.88671875" style="332" customWidth="1"/>
    <col min="13548" max="13548" width="1" style="332" customWidth="1"/>
    <col min="13549" max="13549" width="3.5546875" style="332" customWidth="1"/>
    <col min="13550" max="13550" width="14.44140625" style="332" customWidth="1"/>
    <col min="13551" max="13551" width="49" style="332" customWidth="1"/>
    <col min="13552" max="13552" width="3" style="332" customWidth="1"/>
    <col min="13553" max="13553" width="15.44140625" style="332" customWidth="1"/>
    <col min="13554" max="13554" width="1.88671875" style="332" customWidth="1"/>
    <col min="13555" max="13555" width="2.109375" style="332" customWidth="1"/>
    <col min="13556" max="13556" width="1.6640625" style="332" customWidth="1"/>
    <col min="13557" max="13557" width="2.44140625" style="332" customWidth="1"/>
    <col min="13558" max="13558" width="17.6640625" style="332" customWidth="1"/>
    <col min="13559" max="13559" width="2.44140625" style="332" customWidth="1"/>
    <col min="13560" max="13560" width="5.6640625" style="332" customWidth="1"/>
    <col min="13561" max="13561" width="4.6640625" style="332" customWidth="1"/>
    <col min="13562" max="13562" width="3" style="332" customWidth="1"/>
    <col min="13563" max="13563" width="2.44140625" style="332" customWidth="1"/>
    <col min="13564" max="13803" width="8.88671875" style="332" customWidth="1"/>
    <col min="13804" max="13804" width="1" style="332" customWidth="1"/>
    <col min="13805" max="13805" width="3.5546875" style="332" customWidth="1"/>
    <col min="13806" max="13806" width="14.44140625" style="332" customWidth="1"/>
    <col min="13807" max="13807" width="49" style="332" customWidth="1"/>
    <col min="13808" max="13808" width="3" style="332" customWidth="1"/>
    <col min="13809" max="13809" width="15.44140625" style="332" customWidth="1"/>
    <col min="13810" max="13810" width="1.88671875" style="332" customWidth="1"/>
    <col min="13811" max="13811" width="2.109375" style="332" customWidth="1"/>
    <col min="13812" max="13812" width="1.6640625" style="332" customWidth="1"/>
    <col min="13813" max="13813" width="2.44140625" style="332" customWidth="1"/>
    <col min="13814" max="13814" width="17.6640625" style="332" customWidth="1"/>
    <col min="13815" max="13815" width="2.44140625" style="332" customWidth="1"/>
    <col min="13816" max="13816" width="5.6640625" style="332" customWidth="1"/>
    <col min="13817" max="13817" width="4.6640625" style="332" customWidth="1"/>
    <col min="13818" max="13818" width="3" style="332" customWidth="1"/>
    <col min="13819" max="13819" width="2.44140625" style="332" customWidth="1"/>
    <col min="13820" max="14059" width="8.88671875" style="332" customWidth="1"/>
    <col min="14060" max="14060" width="1" style="332" customWidth="1"/>
    <col min="14061" max="14061" width="3.5546875" style="332" customWidth="1"/>
    <col min="14062" max="14062" width="14.44140625" style="332" customWidth="1"/>
    <col min="14063" max="14063" width="49" style="332" customWidth="1"/>
    <col min="14064" max="14064" width="3" style="332" customWidth="1"/>
    <col min="14065" max="14065" width="15.44140625" style="332" customWidth="1"/>
    <col min="14066" max="14066" width="1.88671875" style="332" customWidth="1"/>
    <col min="14067" max="14067" width="2.109375" style="332" customWidth="1"/>
    <col min="14068" max="14068" width="1.6640625" style="332" customWidth="1"/>
    <col min="14069" max="14069" width="2.44140625" style="332" customWidth="1"/>
    <col min="14070" max="14070" width="17.6640625" style="332" customWidth="1"/>
    <col min="14071" max="14071" width="2.44140625" style="332" customWidth="1"/>
    <col min="14072" max="14072" width="5.6640625" style="332" customWidth="1"/>
    <col min="14073" max="14073" width="4.6640625" style="332" customWidth="1"/>
    <col min="14074" max="14074" width="3" style="332" customWidth="1"/>
    <col min="14075" max="14075" width="2.44140625" style="332" customWidth="1"/>
    <col min="14076" max="14315" width="8.88671875" style="332" customWidth="1"/>
    <col min="14316" max="14316" width="1" style="332" customWidth="1"/>
    <col min="14317" max="14317" width="3.5546875" style="332" customWidth="1"/>
    <col min="14318" max="14318" width="14.44140625" style="332" customWidth="1"/>
    <col min="14319" max="14319" width="49" style="332" customWidth="1"/>
    <col min="14320" max="14320" width="3" style="332" customWidth="1"/>
    <col min="14321" max="14321" width="15.44140625" style="332" customWidth="1"/>
    <col min="14322" max="14322" width="1.88671875" style="332" customWidth="1"/>
    <col min="14323" max="14323" width="2.109375" style="332" customWidth="1"/>
    <col min="14324" max="14324" width="1.6640625" style="332" customWidth="1"/>
    <col min="14325" max="14325" width="2.44140625" style="332" customWidth="1"/>
    <col min="14326" max="14326" width="17.6640625" style="332" customWidth="1"/>
    <col min="14327" max="14327" width="2.44140625" style="332" customWidth="1"/>
    <col min="14328" max="14328" width="5.6640625" style="332" customWidth="1"/>
    <col min="14329" max="14329" width="4.6640625" style="332" customWidth="1"/>
    <col min="14330" max="14330" width="3" style="332" customWidth="1"/>
    <col min="14331" max="14331" width="2.44140625" style="332" customWidth="1"/>
    <col min="14332" max="14571" width="8.88671875" style="332" customWidth="1"/>
    <col min="14572" max="14572" width="1" style="332" customWidth="1"/>
    <col min="14573" max="14573" width="3.5546875" style="332" customWidth="1"/>
    <col min="14574" max="14574" width="14.44140625" style="332" customWidth="1"/>
    <col min="14575" max="14575" width="49" style="332" customWidth="1"/>
    <col min="14576" max="14576" width="3" style="332" customWidth="1"/>
    <col min="14577" max="14577" width="15.44140625" style="332" customWidth="1"/>
    <col min="14578" max="14578" width="1.88671875" style="332" customWidth="1"/>
    <col min="14579" max="14579" width="2.109375" style="332" customWidth="1"/>
    <col min="14580" max="14580" width="1.6640625" style="332" customWidth="1"/>
    <col min="14581" max="14581" width="2.44140625" style="332" customWidth="1"/>
    <col min="14582" max="14582" width="17.6640625" style="332" customWidth="1"/>
    <col min="14583" max="14583" width="2.44140625" style="332" customWidth="1"/>
    <col min="14584" max="14584" width="5.6640625" style="332" customWidth="1"/>
    <col min="14585" max="14585" width="4.6640625" style="332" customWidth="1"/>
    <col min="14586" max="14586" width="3" style="332" customWidth="1"/>
    <col min="14587" max="14587" width="2.44140625" style="332" customWidth="1"/>
    <col min="14588" max="14827" width="8.88671875" style="332" customWidth="1"/>
    <col min="14828" max="14828" width="1" style="332" customWidth="1"/>
    <col min="14829" max="14829" width="3.5546875" style="332" customWidth="1"/>
    <col min="14830" max="14830" width="14.44140625" style="332" customWidth="1"/>
    <col min="14831" max="14831" width="49" style="332" customWidth="1"/>
    <col min="14832" max="14832" width="3" style="332" customWidth="1"/>
    <col min="14833" max="14833" width="15.44140625" style="332" customWidth="1"/>
    <col min="14834" max="14834" width="1.88671875" style="332" customWidth="1"/>
    <col min="14835" max="14835" width="2.109375" style="332" customWidth="1"/>
    <col min="14836" max="14836" width="1.6640625" style="332" customWidth="1"/>
    <col min="14837" max="14837" width="2.44140625" style="332" customWidth="1"/>
    <col min="14838" max="14838" width="17.6640625" style="332" customWidth="1"/>
    <col min="14839" max="14839" width="2.44140625" style="332" customWidth="1"/>
    <col min="14840" max="14840" width="5.6640625" style="332" customWidth="1"/>
    <col min="14841" max="14841" width="4.6640625" style="332" customWidth="1"/>
    <col min="14842" max="14842" width="3" style="332" customWidth="1"/>
    <col min="14843" max="14843" width="2.44140625" style="332" customWidth="1"/>
    <col min="14844" max="15083" width="8.88671875" style="332" customWidth="1"/>
    <col min="15084" max="15084" width="1" style="332" customWidth="1"/>
    <col min="15085" max="15085" width="3.5546875" style="332" customWidth="1"/>
    <col min="15086" max="15086" width="14.44140625" style="332" customWidth="1"/>
    <col min="15087" max="15087" width="49" style="332" customWidth="1"/>
    <col min="15088" max="15088" width="3" style="332" customWidth="1"/>
    <col min="15089" max="15089" width="15.44140625" style="332" customWidth="1"/>
    <col min="15090" max="15090" width="1.88671875" style="332" customWidth="1"/>
    <col min="15091" max="15091" width="2.109375" style="332" customWidth="1"/>
    <col min="15092" max="15092" width="1.6640625" style="332" customWidth="1"/>
    <col min="15093" max="15093" width="2.44140625" style="332" customWidth="1"/>
    <col min="15094" max="15094" width="17.6640625" style="332" customWidth="1"/>
    <col min="15095" max="15095" width="2.44140625" style="332" customWidth="1"/>
    <col min="15096" max="15096" width="5.6640625" style="332" customWidth="1"/>
    <col min="15097" max="15097" width="4.6640625" style="332" customWidth="1"/>
    <col min="15098" max="15098" width="3" style="332" customWidth="1"/>
    <col min="15099" max="15099" width="2.44140625" style="332" customWidth="1"/>
    <col min="15100" max="15339" width="8.88671875" style="332" customWidth="1"/>
    <col min="15340" max="15340" width="1" style="332" customWidth="1"/>
    <col min="15341" max="15341" width="3.5546875" style="332" customWidth="1"/>
    <col min="15342" max="15342" width="14.44140625" style="332" customWidth="1"/>
    <col min="15343" max="15343" width="49" style="332" customWidth="1"/>
    <col min="15344" max="15344" width="3" style="332" customWidth="1"/>
    <col min="15345" max="15345" width="15.44140625" style="332" customWidth="1"/>
    <col min="15346" max="15346" width="1.88671875" style="332" customWidth="1"/>
    <col min="15347" max="15347" width="2.109375" style="332" customWidth="1"/>
    <col min="15348" max="15348" width="1.6640625" style="332" customWidth="1"/>
    <col min="15349" max="15349" width="2.44140625" style="332" customWidth="1"/>
    <col min="15350" max="15350" width="17.6640625" style="332" customWidth="1"/>
    <col min="15351" max="15351" width="2.44140625" style="332" customWidth="1"/>
    <col min="15352" max="15352" width="5.6640625" style="332" customWidth="1"/>
    <col min="15353" max="15353" width="4.6640625" style="332" customWidth="1"/>
    <col min="15354" max="15354" width="3" style="332" customWidth="1"/>
    <col min="15355" max="15355" width="2.44140625" style="332" customWidth="1"/>
    <col min="15356" max="15595" width="8.88671875" style="332" customWidth="1"/>
    <col min="15596" max="15596" width="1" style="332" customWidth="1"/>
    <col min="15597" max="15597" width="3.5546875" style="332" customWidth="1"/>
    <col min="15598" max="15598" width="14.44140625" style="332" customWidth="1"/>
    <col min="15599" max="15599" width="49" style="332" customWidth="1"/>
    <col min="15600" max="15600" width="3" style="332" customWidth="1"/>
    <col min="15601" max="15601" width="15.44140625" style="332" customWidth="1"/>
    <col min="15602" max="15602" width="1.88671875" style="332" customWidth="1"/>
    <col min="15603" max="15603" width="2.109375" style="332" customWidth="1"/>
    <col min="15604" max="15604" width="1.6640625" style="332" customWidth="1"/>
    <col min="15605" max="15605" width="2.44140625" style="332" customWidth="1"/>
    <col min="15606" max="15606" width="17.6640625" style="332" customWidth="1"/>
    <col min="15607" max="15607" width="2.44140625" style="332" customWidth="1"/>
    <col min="15608" max="15608" width="5.6640625" style="332" customWidth="1"/>
    <col min="15609" max="15609" width="4.6640625" style="332" customWidth="1"/>
    <col min="15610" max="15610" width="3" style="332" customWidth="1"/>
    <col min="15611" max="15611" width="2.44140625" style="332" customWidth="1"/>
    <col min="15612" max="15851" width="8.88671875" style="332" customWidth="1"/>
    <col min="15852" max="15852" width="1" style="332" customWidth="1"/>
    <col min="15853" max="15853" width="3.5546875" style="332" customWidth="1"/>
    <col min="15854" max="15854" width="14.44140625" style="332" customWidth="1"/>
    <col min="15855" max="15855" width="49" style="332" customWidth="1"/>
    <col min="15856" max="15856" width="3" style="332" customWidth="1"/>
    <col min="15857" max="15857" width="15.44140625" style="332" customWidth="1"/>
    <col min="15858" max="15858" width="1.88671875" style="332" customWidth="1"/>
    <col min="15859" max="15859" width="2.109375" style="332" customWidth="1"/>
    <col min="15860" max="15860" width="1.6640625" style="332" customWidth="1"/>
    <col min="15861" max="15861" width="2.44140625" style="332" customWidth="1"/>
    <col min="15862" max="15862" width="17.6640625" style="332" customWidth="1"/>
    <col min="15863" max="15863" width="2.44140625" style="332" customWidth="1"/>
    <col min="15864" max="15864" width="5.6640625" style="332" customWidth="1"/>
    <col min="15865" max="15865" width="4.6640625" style="332" customWidth="1"/>
    <col min="15866" max="15866" width="3" style="332" customWidth="1"/>
    <col min="15867" max="15867" width="2.44140625" style="332" customWidth="1"/>
    <col min="15868" max="16107" width="8.88671875" style="332" customWidth="1"/>
    <col min="16108" max="16108" width="1" style="332" customWidth="1"/>
    <col min="16109" max="16109" width="3.5546875" style="332" customWidth="1"/>
    <col min="16110" max="16110" width="14.44140625" style="332" customWidth="1"/>
    <col min="16111" max="16111" width="49" style="332" customWidth="1"/>
    <col min="16112" max="16112" width="3" style="332" customWidth="1"/>
    <col min="16113" max="16113" width="15.44140625" style="332" customWidth="1"/>
    <col min="16114" max="16114" width="1.88671875" style="332" customWidth="1"/>
    <col min="16115" max="16115" width="2.109375" style="332" customWidth="1"/>
    <col min="16116" max="16116" width="1.6640625" style="332" customWidth="1"/>
    <col min="16117" max="16117" width="2.44140625" style="332" customWidth="1"/>
    <col min="16118" max="16118" width="17.6640625" style="332" customWidth="1"/>
    <col min="16119" max="16119" width="2.44140625" style="332" customWidth="1"/>
    <col min="16120" max="16120" width="5.6640625" style="332" customWidth="1"/>
    <col min="16121" max="16121" width="4.6640625" style="332" customWidth="1"/>
    <col min="16122" max="16122" width="3" style="332" customWidth="1"/>
    <col min="16123" max="16123" width="2.44140625" style="332" customWidth="1"/>
    <col min="16124" max="16384" width="8.88671875" style="332" customWidth="1"/>
  </cols>
  <sheetData>
    <row r="1" spans="2:35">
      <c r="AE1" s="335" t="s">
        <v>443</v>
      </c>
      <c r="AF1" s="333"/>
      <c r="AG1" s="333"/>
      <c r="AH1" s="336"/>
      <c r="AI1" s="337">
        <f>+'BG 122024'!X1</f>
        <v>7831.26</v>
      </c>
    </row>
    <row r="2" spans="2:35" ht="18">
      <c r="B2" s="338" t="s">
        <v>444</v>
      </c>
      <c r="C2" s="339"/>
      <c r="D2" s="340"/>
      <c r="E2" s="340"/>
      <c r="F2" s="340"/>
      <c r="G2" s="340"/>
      <c r="H2" s="340"/>
      <c r="I2" s="340"/>
      <c r="J2" s="340"/>
      <c r="K2" s="340"/>
      <c r="L2" s="340"/>
      <c r="M2" s="340"/>
      <c r="N2" s="340"/>
      <c r="O2" s="340"/>
      <c r="P2" s="340"/>
      <c r="Q2" s="341"/>
      <c r="R2" s="341"/>
      <c r="S2" s="341"/>
      <c r="T2" s="341"/>
      <c r="U2" s="341"/>
      <c r="V2" s="342"/>
      <c r="X2" s="340"/>
      <c r="Z2" s="340"/>
      <c r="AB2" s="343"/>
      <c r="AD2" s="340"/>
      <c r="AE2" s="344" t="s">
        <v>445</v>
      </c>
      <c r="AF2" s="341"/>
      <c r="AG2" s="341"/>
      <c r="AH2" s="336"/>
      <c r="AI2" s="337">
        <f>+'BG 122024'!X2</f>
        <v>7831.26</v>
      </c>
    </row>
    <row r="3" spans="2:35" ht="21">
      <c r="B3" s="345" t="s">
        <v>4</v>
      </c>
      <c r="C3" s="346"/>
      <c r="D3" s="347"/>
      <c r="E3" s="347"/>
      <c r="F3" s="347"/>
      <c r="G3" s="347"/>
      <c r="H3" s="347"/>
      <c r="I3" s="347"/>
      <c r="J3" s="347"/>
      <c r="K3" s="347"/>
      <c r="L3" s="347"/>
      <c r="M3" s="347"/>
      <c r="N3" s="347"/>
      <c r="O3" s="347"/>
      <c r="P3" s="347"/>
      <c r="Q3" s="347"/>
      <c r="R3" s="347"/>
      <c r="S3" s="347"/>
      <c r="T3" s="347"/>
      <c r="U3" s="332"/>
      <c r="V3" s="348"/>
      <c r="X3" s="347"/>
      <c r="Z3" s="347"/>
      <c r="AB3" s="349"/>
      <c r="AD3" s="347"/>
    </row>
    <row r="4" spans="2:35" ht="15.6">
      <c r="B4" s="351" t="str">
        <f>+'BG 122024'!C4</f>
        <v>Reporte: Del   01/01/2024  al  31/12/2024</v>
      </c>
      <c r="C4" s="352"/>
      <c r="D4" s="353"/>
      <c r="E4" s="353"/>
      <c r="F4" s="353"/>
      <c r="G4" s="353"/>
      <c r="H4" s="353"/>
      <c r="I4" s="353"/>
      <c r="J4" s="353"/>
      <c r="K4" s="353"/>
      <c r="L4" s="353"/>
      <c r="M4" s="353"/>
      <c r="N4" s="353"/>
      <c r="O4" s="353"/>
      <c r="P4" s="353"/>
      <c r="Q4" s="353"/>
      <c r="R4" s="353"/>
      <c r="S4" s="353"/>
      <c r="T4" s="353"/>
      <c r="U4" s="332"/>
      <c r="V4" s="354"/>
      <c r="W4" s="355">
        <v>45429</v>
      </c>
      <c r="X4" s="353"/>
      <c r="Z4" s="353"/>
      <c r="AB4" s="356"/>
      <c r="AD4" s="353"/>
    </row>
    <row r="5" spans="2:35" s="357" customFormat="1">
      <c r="B5" s="358"/>
      <c r="C5" s="357">
        <v>346</v>
      </c>
      <c r="D5" s="358"/>
      <c r="E5" s="358"/>
      <c r="F5" s="358"/>
      <c r="G5" s="358"/>
      <c r="H5" s="358"/>
      <c r="I5" s="358"/>
      <c r="J5" s="358"/>
      <c r="K5" s="358"/>
      <c r="L5" s="358"/>
      <c r="M5" s="359"/>
      <c r="N5" s="358"/>
      <c r="O5" s="358"/>
      <c r="P5" s="360">
        <v>45382</v>
      </c>
      <c r="Q5" s="358"/>
      <c r="R5" s="358"/>
      <c r="S5" s="358"/>
      <c r="T5" s="358"/>
      <c r="V5" s="360">
        <f>+'BG 122024'!X4</f>
        <v>45657</v>
      </c>
      <c r="X5" s="360">
        <v>45384</v>
      </c>
      <c r="Z5" s="360">
        <v>45385</v>
      </c>
      <c r="AB5" s="360">
        <v>45386</v>
      </c>
      <c r="AD5" s="360">
        <v>45387</v>
      </c>
      <c r="AE5" s="361"/>
      <c r="AF5" s="361"/>
    </row>
    <row r="6" spans="2:35" s="362" customFormat="1" ht="15" thickBot="1">
      <c r="B6" s="352"/>
      <c r="D6" s="363"/>
      <c r="E6" s="363"/>
      <c r="F6" s="363"/>
      <c r="G6" s="363"/>
      <c r="H6" s="363"/>
      <c r="I6" s="352"/>
      <c r="J6" s="352"/>
      <c r="K6" s="352"/>
      <c r="L6" s="363"/>
      <c r="M6" s="363"/>
      <c r="N6" s="363"/>
      <c r="O6" s="363"/>
      <c r="P6" s="364" t="s">
        <v>450</v>
      </c>
      <c r="Q6" s="352"/>
      <c r="R6" s="364" t="s">
        <v>277</v>
      </c>
      <c r="S6" s="363"/>
      <c r="T6" s="363"/>
      <c r="V6" s="365" t="s">
        <v>450</v>
      </c>
      <c r="X6" s="364" t="s">
        <v>450</v>
      </c>
      <c r="Z6" s="364" t="s">
        <v>450</v>
      </c>
      <c r="AB6" s="364" t="s">
        <v>450</v>
      </c>
      <c r="AD6" s="364" t="s">
        <v>450</v>
      </c>
      <c r="AE6" s="366"/>
      <c r="AF6" s="366"/>
    </row>
    <row r="7" spans="2:35" s="315" customFormat="1">
      <c r="B7" s="367">
        <v>4</v>
      </c>
      <c r="C7" s="316"/>
      <c r="D7" s="367"/>
      <c r="E7" s="367"/>
      <c r="F7" s="367" t="s">
        <v>545</v>
      </c>
      <c r="G7" s="367"/>
      <c r="H7" s="367"/>
      <c r="I7" s="367"/>
      <c r="J7" s="367"/>
      <c r="K7" s="367"/>
      <c r="L7" s="367"/>
      <c r="M7" s="367"/>
      <c r="N7" s="367"/>
      <c r="O7" s="367"/>
      <c r="P7" s="368">
        <f>+P8+P18+P37</f>
        <v>1884140743</v>
      </c>
      <c r="R7" s="369">
        <f>+R8+R18+R37</f>
        <v>270075.23</v>
      </c>
      <c r="S7" s="368"/>
      <c r="T7" s="368"/>
      <c r="V7" s="370">
        <f>+V8+V18+V37</f>
        <v>12100902059.519449</v>
      </c>
      <c r="W7" s="369"/>
      <c r="X7" s="368">
        <f>+X8+X18+X37</f>
        <v>1984486096.1571999</v>
      </c>
      <c r="Y7" s="371"/>
      <c r="Z7" s="368">
        <f>+Z8+Z18+Z37</f>
        <v>2007278903.7952001</v>
      </c>
      <c r="AB7" s="368">
        <f>+AB8+AB18+AB37</f>
        <v>2039016069.8411999</v>
      </c>
      <c r="AD7" s="368">
        <f>+AD8+AD18+AD37</f>
        <v>2060702073.3329</v>
      </c>
      <c r="AE7" s="372"/>
      <c r="AF7" s="373"/>
    </row>
    <row r="8" spans="2:35" s="318" customFormat="1" ht="13.8">
      <c r="B8" s="320">
        <v>401</v>
      </c>
      <c r="C8" s="320"/>
      <c r="D8" s="320"/>
      <c r="E8" s="320"/>
      <c r="G8" s="320" t="s">
        <v>546</v>
      </c>
      <c r="H8" s="320"/>
      <c r="I8" s="320"/>
      <c r="J8" s="320"/>
      <c r="K8" s="320"/>
      <c r="L8" s="320"/>
      <c r="M8" s="320"/>
      <c r="N8" s="320"/>
      <c r="O8" s="320"/>
      <c r="P8" s="322">
        <f>+P9</f>
        <v>1481445369</v>
      </c>
      <c r="R8" s="319">
        <f>+R9</f>
        <v>190943.28</v>
      </c>
      <c r="S8" s="322"/>
      <c r="T8" s="322"/>
      <c r="V8" s="374">
        <f>+V9</f>
        <v>9960761800.5794029</v>
      </c>
      <c r="W8" s="319"/>
      <c r="X8" s="322">
        <f>+X9</f>
        <v>1556276125.1071999</v>
      </c>
      <c r="Y8" s="371"/>
      <c r="Z8" s="322">
        <f>+Z9</f>
        <v>1574913615.9417</v>
      </c>
      <c r="AB8" s="322">
        <f>+AB9</f>
        <v>1593560541.9621999</v>
      </c>
      <c r="AD8" s="322">
        <f>+AD9</f>
        <v>1612455656.1283998</v>
      </c>
      <c r="AE8" s="245"/>
      <c r="AF8" s="245"/>
    </row>
    <row r="9" spans="2:35" s="318" customFormat="1" ht="13.8">
      <c r="B9" s="316">
        <v>40101</v>
      </c>
      <c r="C9" s="316"/>
      <c r="D9" s="316"/>
      <c r="E9" s="316"/>
      <c r="H9" s="316" t="s">
        <v>547</v>
      </c>
      <c r="I9" s="316"/>
      <c r="J9" s="316"/>
      <c r="K9" s="316"/>
      <c r="L9" s="316"/>
      <c r="M9" s="316"/>
      <c r="N9" s="316"/>
      <c r="O9" s="316"/>
      <c r="P9" s="322">
        <f>+P10</f>
        <v>1481445369</v>
      </c>
      <c r="R9" s="319">
        <f>+R10</f>
        <v>190943.28</v>
      </c>
      <c r="S9" s="322"/>
      <c r="T9" s="322"/>
      <c r="V9" s="374">
        <f>+V10</f>
        <v>9960761800.5794029</v>
      </c>
      <c r="W9" s="319"/>
      <c r="X9" s="322">
        <f>+X10</f>
        <v>1556276125.1071999</v>
      </c>
      <c r="Y9" s="371"/>
      <c r="Z9" s="322">
        <f>+Z10</f>
        <v>1574913615.9417</v>
      </c>
      <c r="AB9" s="322">
        <f>+AB10</f>
        <v>1593560541.9621999</v>
      </c>
      <c r="AD9" s="322">
        <f>+AD10</f>
        <v>1612455656.1283998</v>
      </c>
      <c r="AE9" s="245"/>
      <c r="AF9" s="245"/>
    </row>
    <row r="10" spans="2:35" s="318" customFormat="1" ht="13.8">
      <c r="B10" s="316">
        <v>4010101</v>
      </c>
      <c r="C10" s="316"/>
      <c r="D10" s="316"/>
      <c r="E10" s="316"/>
      <c r="I10" s="316" t="s">
        <v>548</v>
      </c>
      <c r="J10" s="316"/>
      <c r="K10" s="316"/>
      <c r="L10" s="316"/>
      <c r="M10" s="316"/>
      <c r="N10" s="316"/>
      <c r="O10" s="316"/>
      <c r="P10" s="322">
        <f>+SUM(P11:P15)</f>
        <v>1481445369</v>
      </c>
      <c r="R10" s="319">
        <f>+SUM(R11:R15)</f>
        <v>190943.28</v>
      </c>
      <c r="S10" s="322"/>
      <c r="T10" s="322"/>
      <c r="V10" s="374">
        <f>+SUM(V11:V16)</f>
        <v>9960761800.5794029</v>
      </c>
      <c r="W10" s="319"/>
      <c r="X10" s="322">
        <f>+SUM(X11:X15)</f>
        <v>1556276125.1071999</v>
      </c>
      <c r="Y10" s="371"/>
      <c r="Z10" s="322">
        <f>+SUM(Z11:Z15)</f>
        <v>1574913615.9417</v>
      </c>
      <c r="AB10" s="322">
        <f>+SUM(AB11:AB15)</f>
        <v>1593560541.9621999</v>
      </c>
      <c r="AD10" s="322">
        <f>+SUM(AD11:AD15)</f>
        <v>1612455656.1283998</v>
      </c>
      <c r="AE10" s="245"/>
      <c r="AF10" s="245"/>
    </row>
    <row r="11" spans="2:35" s="318" customFormat="1" ht="13.8">
      <c r="B11" s="323">
        <v>401010101</v>
      </c>
      <c r="C11" s="375">
        <v>610107020011</v>
      </c>
      <c r="D11" s="323"/>
      <c r="E11" s="323"/>
      <c r="J11" s="323" t="s">
        <v>549</v>
      </c>
      <c r="K11" s="323"/>
      <c r="L11" s="323"/>
      <c r="M11" s="323"/>
      <c r="N11" s="323"/>
      <c r="O11" s="323"/>
      <c r="P11" s="325">
        <v>921763583</v>
      </c>
      <c r="R11" s="326">
        <v>119820.15</v>
      </c>
      <c r="S11" s="327"/>
      <c r="T11" s="327"/>
      <c r="V11" s="376">
        <v>5583771882.6600008</v>
      </c>
      <c r="W11" s="325"/>
      <c r="X11" s="325">
        <v>970252926.37</v>
      </c>
      <c r="Y11" s="325"/>
      <c r="Z11" s="325">
        <v>982365104.84000003</v>
      </c>
      <c r="AA11" s="325"/>
      <c r="AB11" s="325">
        <v>994497469</v>
      </c>
      <c r="AC11" s="325"/>
      <c r="AD11" s="325">
        <v>1006686403.55</v>
      </c>
      <c r="AE11" s="245">
        <v>3995498960.6600008</v>
      </c>
      <c r="AF11" s="245"/>
    </row>
    <row r="12" spans="2:35" s="318" customFormat="1" ht="13.8">
      <c r="B12" s="323">
        <v>401010102</v>
      </c>
      <c r="C12" s="375">
        <v>610107020012</v>
      </c>
      <c r="D12" s="323"/>
      <c r="E12" s="323"/>
      <c r="J12" s="323" t="s">
        <v>550</v>
      </c>
      <c r="K12" s="323"/>
      <c r="L12" s="323"/>
      <c r="M12" s="323"/>
      <c r="N12" s="323"/>
      <c r="O12" s="323"/>
      <c r="P12" s="325">
        <v>491878810</v>
      </c>
      <c r="R12" s="326">
        <v>63896.41</v>
      </c>
      <c r="S12" s="327"/>
      <c r="T12" s="327"/>
      <c r="V12" s="376">
        <v>3882036994.5332026</v>
      </c>
      <c r="W12" s="325"/>
      <c r="X12" s="325">
        <v>516398699.65719998</v>
      </c>
      <c r="Y12" s="325"/>
      <c r="Z12" s="325">
        <v>522468206.56169999</v>
      </c>
      <c r="AA12" s="325"/>
      <c r="AB12" s="325">
        <v>528524074.65219998</v>
      </c>
      <c r="AC12" s="325"/>
      <c r="AD12" s="325">
        <v>534771420.7784</v>
      </c>
      <c r="AE12" s="245">
        <v>2160137377.0083008</v>
      </c>
      <c r="AF12" s="245"/>
    </row>
    <row r="13" spans="2:35" s="318" customFormat="1" ht="13.8">
      <c r="B13" s="323">
        <v>401010103</v>
      </c>
      <c r="C13" s="375">
        <v>610107020013</v>
      </c>
      <c r="D13" s="323"/>
      <c r="E13" s="323"/>
      <c r="J13" s="323" t="s">
        <v>551</v>
      </c>
      <c r="K13" s="323"/>
      <c r="L13" s="323"/>
      <c r="M13" s="323"/>
      <c r="N13" s="323"/>
      <c r="O13" s="323"/>
      <c r="P13" s="325">
        <v>17051063</v>
      </c>
      <c r="R13" s="326">
        <v>1533.95</v>
      </c>
      <c r="S13" s="327"/>
      <c r="T13" s="327"/>
      <c r="V13" s="376">
        <v>69571012.173299998</v>
      </c>
      <c r="W13" s="325"/>
      <c r="X13" s="325">
        <v>17051063</v>
      </c>
      <c r="Y13" s="325"/>
      <c r="Z13" s="325">
        <v>17051063</v>
      </c>
      <c r="AA13" s="325"/>
      <c r="AB13" s="325">
        <v>17051063</v>
      </c>
      <c r="AC13" s="325"/>
      <c r="AD13" s="325">
        <v>17051063</v>
      </c>
      <c r="AE13" s="245">
        <v>51269816.310800001</v>
      </c>
      <c r="AF13" s="245"/>
    </row>
    <row r="14" spans="2:35" s="318" customFormat="1" ht="13.8">
      <c r="B14" s="323">
        <v>401010104</v>
      </c>
      <c r="C14" s="375">
        <v>610107020014</v>
      </c>
      <c r="D14" s="323"/>
      <c r="E14" s="323"/>
      <c r="J14" s="323" t="s">
        <v>552</v>
      </c>
      <c r="K14" s="323"/>
      <c r="L14" s="323"/>
      <c r="M14" s="323"/>
      <c r="N14" s="323"/>
      <c r="O14" s="323"/>
      <c r="P14" s="325">
        <v>21065036</v>
      </c>
      <c r="R14" s="326">
        <v>1870.53</v>
      </c>
      <c r="S14" s="327"/>
      <c r="T14" s="327"/>
      <c r="V14" s="376">
        <v>0</v>
      </c>
      <c r="W14" s="325"/>
      <c r="X14" s="325">
        <v>21065036</v>
      </c>
      <c r="Y14" s="325"/>
      <c r="Z14" s="325">
        <v>21065036</v>
      </c>
      <c r="AA14" s="325"/>
      <c r="AB14" s="325">
        <v>21065036</v>
      </c>
      <c r="AC14" s="325"/>
      <c r="AD14" s="325">
        <v>21065036</v>
      </c>
      <c r="AE14" s="245">
        <v>66656164.00940001</v>
      </c>
      <c r="AF14" s="245"/>
    </row>
    <row r="15" spans="2:35" s="318" customFormat="1" ht="13.8">
      <c r="B15" s="323">
        <v>401010105</v>
      </c>
      <c r="C15" s="375">
        <v>610107020015</v>
      </c>
      <c r="D15" s="323"/>
      <c r="E15" s="323"/>
      <c r="J15" s="323" t="s">
        <v>553</v>
      </c>
      <c r="K15" s="323"/>
      <c r="L15" s="323"/>
      <c r="M15" s="323"/>
      <c r="N15" s="323"/>
      <c r="O15" s="323"/>
      <c r="P15" s="325">
        <v>29686877</v>
      </c>
      <c r="R15" s="326">
        <v>3822.24</v>
      </c>
      <c r="S15" s="327"/>
      <c r="T15" s="327"/>
      <c r="V15" s="376">
        <v>422449414.87</v>
      </c>
      <c r="W15" s="325"/>
      <c r="X15" s="325">
        <v>31508400.080000002</v>
      </c>
      <c r="Y15" s="325"/>
      <c r="Z15" s="325">
        <v>31964205.540000003</v>
      </c>
      <c r="AA15" s="325"/>
      <c r="AB15" s="325">
        <v>32422899.310000002</v>
      </c>
      <c r="AC15" s="325"/>
      <c r="AD15" s="325">
        <v>32881732.800000001</v>
      </c>
      <c r="AE15" s="245">
        <v>243928418.87</v>
      </c>
      <c r="AF15" s="245"/>
    </row>
    <row r="16" spans="2:35" s="318" customFormat="1" ht="13.8">
      <c r="B16" s="323">
        <v>401010106</v>
      </c>
      <c r="C16" s="375">
        <v>610107020016</v>
      </c>
      <c r="D16" s="323"/>
      <c r="E16" s="323"/>
      <c r="J16" s="323" t="s">
        <v>676</v>
      </c>
      <c r="K16" s="323"/>
      <c r="L16" s="323"/>
      <c r="M16" s="323"/>
      <c r="N16" s="323"/>
      <c r="O16" s="323"/>
      <c r="P16" s="325"/>
      <c r="R16" s="326"/>
      <c r="S16" s="327"/>
      <c r="T16" s="327"/>
      <c r="V16" s="376">
        <v>2932496.3428999996</v>
      </c>
      <c r="W16" s="325"/>
      <c r="X16" s="325"/>
      <c r="Y16" s="325"/>
      <c r="Z16" s="325"/>
      <c r="AA16" s="325"/>
      <c r="AB16" s="325"/>
      <c r="AC16" s="325"/>
      <c r="AD16" s="325"/>
      <c r="AE16" s="245"/>
      <c r="AF16" s="245"/>
    </row>
    <row r="17" spans="2:32" s="318" customFormat="1" ht="13.8">
      <c r="B17" s="323"/>
      <c r="C17" s="324"/>
      <c r="D17" s="323"/>
      <c r="E17" s="323"/>
      <c r="J17" s="323"/>
      <c r="K17" s="323"/>
      <c r="L17" s="323"/>
      <c r="M17" s="323"/>
      <c r="N17" s="323"/>
      <c r="O17" s="323"/>
      <c r="P17" s="327"/>
      <c r="R17" s="326"/>
      <c r="S17" s="327"/>
      <c r="T17" s="327"/>
      <c r="V17" s="377"/>
      <c r="W17" s="326"/>
      <c r="X17" s="327"/>
      <c r="Z17" s="327"/>
      <c r="AB17" s="327"/>
      <c r="AD17" s="327"/>
      <c r="AE17" s="245" t="e">
        <v>#N/A</v>
      </c>
      <c r="AF17" s="245"/>
    </row>
    <row r="18" spans="2:32" s="318" customFormat="1" ht="13.8">
      <c r="B18" s="320">
        <v>402</v>
      </c>
      <c r="C18" s="324"/>
      <c r="D18" s="320"/>
      <c r="E18" s="320"/>
      <c r="G18" s="320" t="s">
        <v>554</v>
      </c>
      <c r="H18" s="320"/>
      <c r="I18" s="320"/>
      <c r="J18" s="320"/>
      <c r="K18" s="320"/>
      <c r="L18" s="320"/>
      <c r="M18" s="320"/>
      <c r="N18" s="320"/>
      <c r="O18" s="320"/>
      <c r="P18" s="322">
        <f>+P26+P21+P19</f>
        <v>191216609</v>
      </c>
      <c r="R18" s="319">
        <f>+R26+R21+R19</f>
        <v>25251.85</v>
      </c>
      <c r="S18" s="322"/>
      <c r="T18" s="322"/>
      <c r="V18" s="374">
        <f>+V26+V21+V19</f>
        <v>886315149.65400743</v>
      </c>
      <c r="W18" s="326"/>
      <c r="X18" s="322">
        <f>+X26+X21+X19</f>
        <v>195522037.59999999</v>
      </c>
      <c r="Z18" s="322">
        <f>+Z26+Z21+Z19</f>
        <v>198313007.40350002</v>
      </c>
      <c r="AB18" s="322">
        <f>+AB26+AB21+AB19</f>
        <v>201103896.72899997</v>
      </c>
      <c r="AD18" s="322">
        <f>+AD26+AD21+AD19</f>
        <v>203894786.05449998</v>
      </c>
      <c r="AE18" s="245" t="e">
        <v>#N/A</v>
      </c>
      <c r="AF18" s="245"/>
    </row>
    <row r="19" spans="2:32" s="318" customFormat="1" ht="13.8">
      <c r="B19" s="316">
        <v>40201</v>
      </c>
      <c r="C19" s="321"/>
      <c r="D19" s="320"/>
      <c r="E19" s="320"/>
      <c r="G19" s="320"/>
      <c r="H19" s="320"/>
      <c r="I19" s="316" t="s">
        <v>555</v>
      </c>
      <c r="J19" s="320"/>
      <c r="K19" s="320"/>
      <c r="L19" s="320"/>
      <c r="M19" s="320"/>
      <c r="N19" s="320"/>
      <c r="O19" s="320"/>
      <c r="P19" s="322">
        <f>+SUM(P20:P20)</f>
        <v>0</v>
      </c>
      <c r="R19" s="319">
        <f>+SUM(R20:R20)</f>
        <v>0</v>
      </c>
      <c r="S19" s="322"/>
      <c r="T19" s="322"/>
      <c r="V19" s="374">
        <f>+SUM(V20:V20)</f>
        <v>0</v>
      </c>
      <c r="W19" s="326"/>
      <c r="X19" s="322">
        <f>+SUM(X20:X20)</f>
        <v>0</v>
      </c>
      <c r="Z19" s="322">
        <f>+SUM(Z20:Z20)</f>
        <v>0</v>
      </c>
      <c r="AB19" s="322">
        <f>+SUM(AB20:AB20)</f>
        <v>0</v>
      </c>
      <c r="AD19" s="322">
        <f>+SUM(AD20:AD20)</f>
        <v>0</v>
      </c>
      <c r="AE19" s="245" t="e">
        <v>#N/A</v>
      </c>
      <c r="AF19" s="245"/>
    </row>
    <row r="20" spans="2:32" s="318" customFormat="1" ht="13.8">
      <c r="B20" s="323">
        <v>4020101</v>
      </c>
      <c r="C20" s="321"/>
      <c r="D20" s="320"/>
      <c r="E20" s="320"/>
      <c r="G20" s="320"/>
      <c r="H20" s="320"/>
      <c r="I20" s="323" t="s">
        <v>556</v>
      </c>
      <c r="J20" s="320"/>
      <c r="K20" s="320"/>
      <c r="L20" s="320"/>
      <c r="M20" s="320"/>
      <c r="N20" s="320"/>
      <c r="O20" s="320"/>
      <c r="P20" s="325">
        <v>0</v>
      </c>
      <c r="R20" s="326">
        <v>0</v>
      </c>
      <c r="S20" s="322"/>
      <c r="T20" s="322"/>
      <c r="V20" s="376">
        <v>0</v>
      </c>
      <c r="W20" s="326"/>
      <c r="X20" s="325">
        <v>0</v>
      </c>
      <c r="Z20" s="325">
        <v>0</v>
      </c>
      <c r="AB20" s="325">
        <v>0</v>
      </c>
      <c r="AD20" s="325">
        <v>0</v>
      </c>
      <c r="AE20" s="245" t="e">
        <v>#N/A</v>
      </c>
      <c r="AF20" s="245"/>
    </row>
    <row r="21" spans="2:32" s="318" customFormat="1" ht="13.8">
      <c r="B21" s="316">
        <v>40202</v>
      </c>
      <c r="C21" s="324"/>
      <c r="D21" s="320"/>
      <c r="E21" s="320"/>
      <c r="G21" s="320"/>
      <c r="H21" s="320"/>
      <c r="I21" s="316" t="s">
        <v>557</v>
      </c>
      <c r="J21" s="320"/>
      <c r="K21" s="320"/>
      <c r="L21" s="320"/>
      <c r="M21" s="320"/>
      <c r="N21" s="320"/>
      <c r="O21" s="320"/>
      <c r="P21" s="322">
        <f>+SUM(P22:P25)</f>
        <v>20760903</v>
      </c>
      <c r="R21" s="319">
        <f>+SUM(R22:R25)</f>
        <v>2850.8999999999996</v>
      </c>
      <c r="S21" s="322"/>
      <c r="T21" s="322"/>
      <c r="V21" s="374">
        <f>+SUM(V22:V25)</f>
        <v>31311964.726007983</v>
      </c>
      <c r="W21" s="326"/>
      <c r="X21" s="322">
        <f>+SUM(X22:X25)</f>
        <v>20760903</v>
      </c>
      <c r="Z21" s="322">
        <f>+SUM(Z22:Z25)</f>
        <v>21051556.0035</v>
      </c>
      <c r="AB21" s="322">
        <f>+SUM(AB22:AB25)</f>
        <v>21342128.528999999</v>
      </c>
      <c r="AD21" s="322">
        <f>+SUM(AD22:AD25)</f>
        <v>21632701.054499999</v>
      </c>
      <c r="AE21" s="245" t="e">
        <v>#N/A</v>
      </c>
      <c r="AF21" s="245"/>
    </row>
    <row r="22" spans="2:32" s="318" customFormat="1" ht="13.8">
      <c r="B22" s="323">
        <v>4020203</v>
      </c>
      <c r="C22" s="324">
        <v>610307160061</v>
      </c>
      <c r="D22" s="378"/>
      <c r="E22" s="378"/>
      <c r="G22" s="378"/>
      <c r="H22" s="378"/>
      <c r="I22" s="323" t="s">
        <v>558</v>
      </c>
      <c r="J22" s="378"/>
      <c r="K22" s="378"/>
      <c r="L22" s="378"/>
      <c r="M22" s="378"/>
      <c r="N22" s="378"/>
      <c r="O22" s="378"/>
      <c r="P22" s="325">
        <v>1880135</v>
      </c>
      <c r="R22" s="326">
        <v>257.97000000000003</v>
      </c>
      <c r="S22" s="327"/>
      <c r="T22" s="327"/>
      <c r="V22" s="376">
        <v>6496428.5</v>
      </c>
      <c r="W22" s="325"/>
      <c r="X22" s="325">
        <v>1880135</v>
      </c>
      <c r="Y22" s="325"/>
      <c r="Z22" s="325">
        <v>1880135</v>
      </c>
      <c r="AA22" s="325"/>
      <c r="AB22" s="325">
        <v>1880135</v>
      </c>
      <c r="AC22" s="325"/>
      <c r="AD22" s="325">
        <v>1880135</v>
      </c>
      <c r="AE22" s="245">
        <v>6496429.3693999993</v>
      </c>
      <c r="AF22" s="245"/>
    </row>
    <row r="23" spans="2:32" s="318" customFormat="1" ht="13.8">
      <c r="B23" s="323">
        <v>4020206</v>
      </c>
      <c r="C23" s="324">
        <v>61040730003</v>
      </c>
      <c r="D23" s="378"/>
      <c r="E23" s="378"/>
      <c r="G23" s="378"/>
      <c r="H23" s="378"/>
      <c r="I23" s="323" t="s">
        <v>559</v>
      </c>
      <c r="J23" s="378"/>
      <c r="K23" s="378"/>
      <c r="L23" s="378"/>
      <c r="M23" s="378"/>
      <c r="N23" s="378"/>
      <c r="O23" s="378"/>
      <c r="P23" s="325">
        <v>18880768</v>
      </c>
      <c r="R23" s="326">
        <v>2592.9299999999998</v>
      </c>
      <c r="S23" s="327"/>
      <c r="T23" s="327"/>
      <c r="V23" s="376">
        <v>22273458.928199995</v>
      </c>
      <c r="W23" s="325"/>
      <c r="X23" s="325">
        <v>18880768</v>
      </c>
      <c r="Y23" s="325"/>
      <c r="Z23" s="325">
        <v>19171421.0035</v>
      </c>
      <c r="AA23" s="325"/>
      <c r="AB23" s="325">
        <v>19461993.528999999</v>
      </c>
      <c r="AC23" s="325"/>
      <c r="AD23" s="325">
        <v>19752566.054499999</v>
      </c>
      <c r="AE23" s="245">
        <v>21474558.168199997</v>
      </c>
      <c r="AF23" s="245"/>
    </row>
    <row r="24" spans="2:32" s="318" customFormat="1" ht="13.8">
      <c r="B24" s="323"/>
      <c r="C24" s="324">
        <v>61040734001</v>
      </c>
      <c r="D24" s="324"/>
      <c r="E24" s="378"/>
      <c r="G24" s="378"/>
      <c r="H24" s="378"/>
      <c r="I24" s="379" t="s">
        <v>560</v>
      </c>
      <c r="J24" s="378"/>
      <c r="K24" s="378"/>
      <c r="L24" s="378"/>
      <c r="M24" s="378"/>
      <c r="N24" s="378"/>
      <c r="O24" s="378"/>
      <c r="P24" s="325"/>
      <c r="R24" s="326"/>
      <c r="S24" s="327"/>
      <c r="T24" s="327"/>
      <c r="V24" s="376">
        <v>2171240.0174079891</v>
      </c>
      <c r="W24" s="325"/>
      <c r="X24" s="325"/>
      <c r="Y24" s="325"/>
      <c r="Z24" s="325"/>
      <c r="AA24" s="325"/>
      <c r="AB24" s="325"/>
      <c r="AC24" s="325"/>
      <c r="AD24" s="325"/>
      <c r="AE24" s="245">
        <v>362660.46300798916</v>
      </c>
      <c r="AF24" s="245"/>
    </row>
    <row r="25" spans="2:32" s="318" customFormat="1" ht="13.8">
      <c r="B25" s="323">
        <v>4020207</v>
      </c>
      <c r="C25" s="324">
        <v>61040732003</v>
      </c>
      <c r="D25" s="378"/>
      <c r="E25" s="378"/>
      <c r="G25" s="378"/>
      <c r="H25" s="378"/>
      <c r="I25" s="323" t="s">
        <v>561</v>
      </c>
      <c r="J25" s="378"/>
      <c r="K25" s="378"/>
      <c r="L25" s="378"/>
      <c r="M25" s="378"/>
      <c r="N25" s="378"/>
      <c r="O25" s="378"/>
      <c r="P25" s="325">
        <v>0</v>
      </c>
      <c r="R25" s="326">
        <v>0</v>
      </c>
      <c r="S25" s="327"/>
      <c r="T25" s="327"/>
      <c r="V25" s="376">
        <v>370837.28039999999</v>
      </c>
      <c r="W25" s="326"/>
      <c r="X25" s="325">
        <v>0</v>
      </c>
      <c r="Z25" s="325">
        <v>0</v>
      </c>
      <c r="AB25" s="325">
        <v>0</v>
      </c>
      <c r="AD25" s="325">
        <v>0</v>
      </c>
      <c r="AE25" s="245">
        <v>370837.28039999999</v>
      </c>
      <c r="AF25" s="245"/>
    </row>
    <row r="26" spans="2:32" s="318" customFormat="1" ht="13.8">
      <c r="B26" s="316">
        <v>40203</v>
      </c>
      <c r="C26" s="324"/>
      <c r="D26" s="316"/>
      <c r="E26" s="316"/>
      <c r="H26" s="316" t="s">
        <v>562</v>
      </c>
      <c r="I26" s="316"/>
      <c r="J26" s="316"/>
      <c r="K26" s="316"/>
      <c r="L26" s="316"/>
      <c r="M26" s="316"/>
      <c r="N26" s="316"/>
      <c r="O26" s="316"/>
      <c r="P26" s="322">
        <f>+P27</f>
        <v>170455706</v>
      </c>
      <c r="R26" s="319">
        <f>+R27</f>
        <v>22400.949999999997</v>
      </c>
      <c r="S26" s="322"/>
      <c r="T26" s="322"/>
      <c r="V26" s="374">
        <f>+V27</f>
        <v>855003184.9279995</v>
      </c>
      <c r="W26" s="326"/>
      <c r="X26" s="322">
        <f>+X27</f>
        <v>174761134.59999999</v>
      </c>
      <c r="Z26" s="322">
        <f>+Z27</f>
        <v>177261451.40000001</v>
      </c>
      <c r="AB26" s="322">
        <f>+AB27</f>
        <v>179761768.19999999</v>
      </c>
      <c r="AD26" s="322">
        <f>+AD27</f>
        <v>182262085</v>
      </c>
      <c r="AE26" s="245" t="e">
        <v>#N/A</v>
      </c>
      <c r="AF26" s="245"/>
    </row>
    <row r="27" spans="2:32" s="318" customFormat="1" ht="13.8">
      <c r="B27" s="316">
        <v>4020301</v>
      </c>
      <c r="C27" s="324"/>
      <c r="D27" s="316"/>
      <c r="E27" s="316"/>
      <c r="I27" s="316" t="s">
        <v>563</v>
      </c>
      <c r="J27" s="316"/>
      <c r="K27" s="316"/>
      <c r="L27" s="316"/>
      <c r="M27" s="316"/>
      <c r="N27" s="316"/>
      <c r="O27" s="316"/>
      <c r="P27" s="322">
        <f>+SUM(P28:P32)</f>
        <v>170455706</v>
      </c>
      <c r="R27" s="319">
        <f>+SUM(R28:R32)</f>
        <v>22400.949999999997</v>
      </c>
      <c r="S27" s="322"/>
      <c r="T27" s="322"/>
      <c r="V27" s="374">
        <f>+SUM(V28:V35)</f>
        <v>855003184.9279995</v>
      </c>
      <c r="W27" s="326"/>
      <c r="X27" s="322">
        <f>+SUM(X28:X32)</f>
        <v>174761134.59999999</v>
      </c>
      <c r="Z27" s="322">
        <f>+SUM(Z28:Z32)</f>
        <v>177261451.40000001</v>
      </c>
      <c r="AB27" s="322">
        <f>+SUM(AB28:AB32)</f>
        <v>179761768.19999999</v>
      </c>
      <c r="AD27" s="322">
        <f>+SUM(AD28:AD32)</f>
        <v>182262085</v>
      </c>
      <c r="AE27" s="245" t="e">
        <v>#N/A</v>
      </c>
      <c r="AF27" s="245"/>
    </row>
    <row r="28" spans="2:32" s="318" customFormat="1" ht="13.8">
      <c r="B28" s="323">
        <v>402030101</v>
      </c>
      <c r="C28" s="324">
        <v>610407180021</v>
      </c>
      <c r="D28" s="323"/>
      <c r="E28" s="323"/>
      <c r="J28" s="323" t="s">
        <v>564</v>
      </c>
      <c r="K28" s="323"/>
      <c r="L28" s="323"/>
      <c r="M28" s="323"/>
      <c r="N28" s="323"/>
      <c r="O28" s="323"/>
      <c r="P28" s="325">
        <v>64246704</v>
      </c>
      <c r="R28" s="326">
        <v>8446.2999999999993</v>
      </c>
      <c r="S28" s="327"/>
      <c r="T28" s="327"/>
      <c r="V28" s="376">
        <v>351038322.5</v>
      </c>
      <c r="W28" s="325"/>
      <c r="X28" s="325">
        <v>66291209</v>
      </c>
      <c r="Y28" s="325"/>
      <c r="Z28" s="325">
        <v>67661064</v>
      </c>
      <c r="AA28" s="325"/>
      <c r="AB28" s="325">
        <v>69030919</v>
      </c>
      <c r="AC28" s="325"/>
      <c r="AD28" s="325">
        <v>70400774</v>
      </c>
      <c r="AE28" s="245">
        <v>219734219</v>
      </c>
      <c r="AF28" s="245"/>
    </row>
    <row r="29" spans="2:32" s="318" customFormat="1" ht="13.8">
      <c r="B29" s="323">
        <v>402030101</v>
      </c>
      <c r="C29" s="324">
        <v>610407180022</v>
      </c>
      <c r="D29" s="323"/>
      <c r="E29" s="323"/>
      <c r="J29" s="323" t="s">
        <v>677</v>
      </c>
      <c r="K29" s="323"/>
      <c r="L29" s="323"/>
      <c r="M29" s="323"/>
      <c r="N29" s="323"/>
      <c r="O29" s="323"/>
      <c r="P29" s="325">
        <v>3736986</v>
      </c>
      <c r="R29" s="326">
        <v>513.66999999999996</v>
      </c>
      <c r="S29" s="327"/>
      <c r="T29" s="327"/>
      <c r="V29" s="376">
        <v>35058306.5</v>
      </c>
      <c r="W29" s="325"/>
      <c r="X29" s="325">
        <v>3736986</v>
      </c>
      <c r="Y29" s="325"/>
      <c r="Z29" s="325">
        <v>3736986</v>
      </c>
      <c r="AA29" s="325"/>
      <c r="AB29" s="325">
        <v>3736986</v>
      </c>
      <c r="AC29" s="325"/>
      <c r="AD29" s="325">
        <v>3736986</v>
      </c>
      <c r="AE29" s="245" t="e">
        <v>#N/A</v>
      </c>
      <c r="AF29" s="245"/>
    </row>
    <row r="30" spans="2:32" s="318" customFormat="1" ht="13.8">
      <c r="B30" s="323">
        <v>402030102</v>
      </c>
      <c r="C30" s="324">
        <v>610407180011</v>
      </c>
      <c r="D30" s="323"/>
      <c r="E30" s="323"/>
      <c r="J30" s="323" t="s">
        <v>565</v>
      </c>
      <c r="K30" s="323"/>
      <c r="L30" s="323"/>
      <c r="M30" s="323"/>
      <c r="N30" s="323"/>
      <c r="O30" s="323"/>
      <c r="P30" s="325">
        <v>32514208</v>
      </c>
      <c r="R30" s="326">
        <v>4263</v>
      </c>
      <c r="S30" s="327"/>
      <c r="T30" s="327"/>
      <c r="V30" s="376">
        <v>104885840.5</v>
      </c>
      <c r="W30" s="325"/>
      <c r="X30" s="325">
        <v>33237595.600000001</v>
      </c>
      <c r="Y30" s="325"/>
      <c r="Z30" s="325">
        <v>33599289.399999999</v>
      </c>
      <c r="AA30" s="325"/>
      <c r="AB30" s="325">
        <v>33960983.200000003</v>
      </c>
      <c r="AC30" s="325"/>
      <c r="AD30" s="325">
        <v>34322677.000000007</v>
      </c>
      <c r="AE30" s="245">
        <v>103552252</v>
      </c>
      <c r="AF30" s="245"/>
    </row>
    <row r="31" spans="2:32" s="318" customFormat="1" ht="13.8">
      <c r="B31" s="323">
        <v>402030103</v>
      </c>
      <c r="C31" s="324">
        <v>610407180012</v>
      </c>
      <c r="D31" s="323"/>
      <c r="E31" s="323"/>
      <c r="J31" s="323" t="s">
        <v>566</v>
      </c>
      <c r="K31" s="323"/>
      <c r="L31" s="323"/>
      <c r="M31" s="323"/>
      <c r="N31" s="323"/>
      <c r="O31" s="323"/>
      <c r="P31" s="325">
        <v>34978904</v>
      </c>
      <c r="R31" s="326">
        <v>4588.99</v>
      </c>
      <c r="S31" s="327"/>
      <c r="T31" s="327"/>
      <c r="V31" s="376">
        <v>122363854.5</v>
      </c>
      <c r="W31" s="325"/>
      <c r="X31" s="325">
        <v>35747672</v>
      </c>
      <c r="Y31" s="325"/>
      <c r="Z31" s="325">
        <v>36132056</v>
      </c>
      <c r="AA31" s="325"/>
      <c r="AB31" s="325">
        <v>36516440</v>
      </c>
      <c r="AC31" s="325"/>
      <c r="AD31" s="325">
        <v>36900824</v>
      </c>
      <c r="AE31" s="245">
        <v>109166989.6981003</v>
      </c>
      <c r="AF31" s="245"/>
    </row>
    <row r="32" spans="2:32" s="318" customFormat="1" ht="13.8">
      <c r="B32" s="323">
        <v>402030104</v>
      </c>
      <c r="C32" s="324">
        <v>610407180031</v>
      </c>
      <c r="D32" s="323"/>
      <c r="E32" s="323"/>
      <c r="J32" s="323" t="s">
        <v>567</v>
      </c>
      <c r="K32" s="323"/>
      <c r="L32" s="323"/>
      <c r="M32" s="323"/>
      <c r="N32" s="323"/>
      <c r="O32" s="323"/>
      <c r="P32" s="325">
        <v>34978904</v>
      </c>
      <c r="R32" s="326">
        <v>4588.99</v>
      </c>
      <c r="S32" s="327"/>
      <c r="T32" s="327"/>
      <c r="V32" s="376">
        <v>106858699</v>
      </c>
      <c r="W32" s="325"/>
      <c r="X32" s="325">
        <v>35747672</v>
      </c>
      <c r="Y32" s="325"/>
      <c r="Z32" s="325">
        <v>36132056</v>
      </c>
      <c r="AA32" s="325"/>
      <c r="AB32" s="325">
        <v>36516440</v>
      </c>
      <c r="AC32" s="325"/>
      <c r="AD32" s="325">
        <v>36900824</v>
      </c>
      <c r="AE32" s="245">
        <v>-1537536</v>
      </c>
      <c r="AF32" s="245"/>
    </row>
    <row r="33" spans="2:32" s="318" customFormat="1" ht="13.8">
      <c r="B33" s="323">
        <v>402030104</v>
      </c>
      <c r="C33" s="324">
        <v>610407180032</v>
      </c>
      <c r="D33" s="323"/>
      <c r="E33" s="323"/>
      <c r="J33" s="323" t="s">
        <v>678</v>
      </c>
      <c r="K33" s="323"/>
      <c r="L33" s="323"/>
      <c r="M33" s="323"/>
      <c r="N33" s="323"/>
      <c r="O33" s="323"/>
      <c r="P33" s="325"/>
      <c r="R33" s="326"/>
      <c r="S33" s="327"/>
      <c r="T33" s="327"/>
      <c r="V33" s="376">
        <v>28436707.187999971</v>
      </c>
      <c r="W33" s="325"/>
      <c r="X33" s="325"/>
      <c r="Y33" s="325"/>
      <c r="Z33" s="325"/>
      <c r="AA33" s="325"/>
      <c r="AB33" s="325"/>
      <c r="AC33" s="325"/>
      <c r="AD33" s="325"/>
      <c r="AE33" s="245"/>
      <c r="AF33" s="245"/>
    </row>
    <row r="34" spans="2:32" s="318" customFormat="1" ht="13.8">
      <c r="B34" s="323">
        <v>402030105</v>
      </c>
      <c r="C34" s="324">
        <v>610407180081</v>
      </c>
      <c r="D34" s="323"/>
      <c r="E34" s="323"/>
      <c r="J34" s="323" t="s">
        <v>636</v>
      </c>
      <c r="K34" s="323"/>
      <c r="L34" s="323"/>
      <c r="M34" s="323"/>
      <c r="N34" s="323"/>
      <c r="O34" s="323"/>
      <c r="P34" s="325"/>
      <c r="R34" s="326"/>
      <c r="S34" s="327"/>
      <c r="T34" s="327"/>
      <c r="V34" s="376">
        <v>106361454.73999949</v>
      </c>
      <c r="W34" s="325"/>
      <c r="X34" s="325"/>
      <c r="Y34" s="325"/>
      <c r="Z34" s="325"/>
      <c r="AA34" s="325"/>
      <c r="AB34" s="325"/>
      <c r="AC34" s="325"/>
      <c r="AD34" s="325"/>
      <c r="AE34" s="245"/>
      <c r="AF34" s="245"/>
    </row>
    <row r="35" spans="2:32" s="318" customFormat="1" ht="13.8">
      <c r="B35" s="323"/>
      <c r="C35" s="324"/>
      <c r="D35" s="323"/>
      <c r="E35" s="323"/>
      <c r="J35" s="323"/>
      <c r="K35" s="323"/>
      <c r="L35" s="323"/>
      <c r="M35" s="323"/>
      <c r="N35" s="323"/>
      <c r="O35" s="323"/>
      <c r="P35" s="325"/>
      <c r="R35" s="326"/>
      <c r="S35" s="327"/>
      <c r="T35" s="327"/>
      <c r="V35" s="377"/>
      <c r="W35" s="325"/>
      <c r="X35" s="325"/>
      <c r="Y35" s="325"/>
      <c r="Z35" s="325"/>
      <c r="AA35" s="325"/>
      <c r="AB35" s="325"/>
      <c r="AC35" s="325"/>
      <c r="AD35" s="325"/>
      <c r="AE35" s="245" t="e">
        <v>#N/A</v>
      </c>
      <c r="AF35" s="245"/>
    </row>
    <row r="36" spans="2:32" s="318" customFormat="1" ht="13.8">
      <c r="B36" s="323"/>
      <c r="C36" s="324"/>
      <c r="D36" s="323"/>
      <c r="E36" s="323"/>
      <c r="J36" s="323"/>
      <c r="K36" s="323"/>
      <c r="L36" s="323"/>
      <c r="M36" s="323"/>
      <c r="N36" s="323"/>
      <c r="O36" s="323"/>
      <c r="P36" s="327"/>
      <c r="R36" s="326"/>
      <c r="S36" s="327"/>
      <c r="T36" s="327"/>
      <c r="V36" s="377"/>
      <c r="W36" s="326"/>
      <c r="X36" s="327"/>
      <c r="Z36" s="327"/>
      <c r="AB36" s="327"/>
      <c r="AD36" s="327"/>
      <c r="AE36" s="245" t="e">
        <v>#N/A</v>
      </c>
      <c r="AF36" s="245"/>
    </row>
    <row r="37" spans="2:32" s="318" customFormat="1" ht="13.8">
      <c r="B37" s="320">
        <v>404</v>
      </c>
      <c r="C37" s="324"/>
      <c r="D37" s="320"/>
      <c r="E37" s="320"/>
      <c r="G37" s="320" t="s">
        <v>568</v>
      </c>
      <c r="H37" s="320"/>
      <c r="I37" s="320"/>
      <c r="J37" s="320"/>
      <c r="K37" s="320"/>
      <c r="L37" s="320"/>
      <c r="M37" s="320"/>
      <c r="N37" s="320"/>
      <c r="O37" s="320"/>
      <c r="P37" s="322">
        <f>+P38+P41</f>
        <v>211478765</v>
      </c>
      <c r="R37" s="319">
        <f>+R38+R41</f>
        <v>53880.100000000006</v>
      </c>
      <c r="S37" s="322"/>
      <c r="T37" s="322"/>
      <c r="V37" s="374">
        <f>+V38+V41</f>
        <v>1253825109.2860398</v>
      </c>
      <c r="W37" s="326"/>
      <c r="X37" s="322">
        <f>+X38+X41</f>
        <v>232687933.44999999</v>
      </c>
      <c r="Z37" s="322">
        <f>+Z38+Z41</f>
        <v>234052280.44999999</v>
      </c>
      <c r="AB37" s="322">
        <f>+AB38+AB41</f>
        <v>244351631.14999998</v>
      </c>
      <c r="AD37" s="322">
        <f>+AD38+AD41</f>
        <v>244351631.14999998</v>
      </c>
      <c r="AE37" s="245" t="e">
        <v>#N/A</v>
      </c>
      <c r="AF37" s="245"/>
    </row>
    <row r="38" spans="2:32" s="318" customFormat="1" ht="13.8">
      <c r="B38" s="316">
        <v>40401</v>
      </c>
      <c r="C38" s="324"/>
      <c r="D38" s="316"/>
      <c r="E38" s="316"/>
      <c r="H38" s="316" t="s">
        <v>569</v>
      </c>
      <c r="I38" s="316"/>
      <c r="J38" s="316"/>
      <c r="K38" s="316"/>
      <c r="L38" s="316"/>
      <c r="M38" s="316"/>
      <c r="N38" s="316"/>
      <c r="O38" s="316"/>
      <c r="P38" s="322">
        <f>+P39</f>
        <v>210541643</v>
      </c>
      <c r="R38" s="319">
        <f>+R39</f>
        <v>53879.8</v>
      </c>
      <c r="S38" s="322"/>
      <c r="T38" s="322"/>
      <c r="V38" s="374">
        <f>+V39+V40</f>
        <v>1224632451.7860398</v>
      </c>
      <c r="W38" s="326"/>
      <c r="X38" s="322">
        <f>+X39</f>
        <v>210604233</v>
      </c>
      <c r="Z38" s="322">
        <f>+Z39</f>
        <v>211968580</v>
      </c>
      <c r="AB38" s="322">
        <f>+AB39</f>
        <v>222267930.69999999</v>
      </c>
      <c r="AD38" s="322">
        <f>+AD39</f>
        <v>222267930.69999999</v>
      </c>
      <c r="AE38" s="245" t="e">
        <v>#N/A</v>
      </c>
      <c r="AF38" s="245"/>
    </row>
    <row r="39" spans="2:32" s="318" customFormat="1" ht="13.8">
      <c r="B39" s="323">
        <v>4040104</v>
      </c>
      <c r="C39" s="324">
        <v>61050746008</v>
      </c>
      <c r="D39" s="323"/>
      <c r="E39" s="323"/>
      <c r="I39" s="323" t="s">
        <v>85</v>
      </c>
      <c r="J39" s="323"/>
      <c r="K39" s="323"/>
      <c r="L39" s="323"/>
      <c r="M39" s="323"/>
      <c r="N39" s="323"/>
      <c r="O39" s="323"/>
      <c r="P39" s="325">
        <v>210541643</v>
      </c>
      <c r="R39" s="326">
        <v>53879.8</v>
      </c>
      <c r="S39" s="327"/>
      <c r="T39" s="327"/>
      <c r="V39" s="376">
        <v>1159602898.2060399</v>
      </c>
      <c r="W39" s="325"/>
      <c r="X39" s="325">
        <v>210604233</v>
      </c>
      <c r="Y39" s="325"/>
      <c r="Z39" s="325">
        <v>211968580</v>
      </c>
      <c r="AA39" s="325"/>
      <c r="AB39" s="325">
        <v>222267930.69999999</v>
      </c>
      <c r="AC39" s="325"/>
      <c r="AD39" s="325">
        <v>222267930.69999999</v>
      </c>
      <c r="AE39" s="245">
        <v>756569082.20604002</v>
      </c>
      <c r="AF39" s="245"/>
    </row>
    <row r="40" spans="2:32" s="318" customFormat="1" ht="13.8">
      <c r="B40" s="323"/>
      <c r="C40" s="324">
        <v>61050746009</v>
      </c>
      <c r="D40" s="323"/>
      <c r="E40" s="323"/>
      <c r="I40" s="323" t="s">
        <v>570</v>
      </c>
      <c r="K40" s="323"/>
      <c r="L40" s="323"/>
      <c r="M40" s="323"/>
      <c r="N40" s="323"/>
      <c r="O40" s="323"/>
      <c r="P40" s="325">
        <v>0</v>
      </c>
      <c r="R40" s="326"/>
      <c r="S40" s="327"/>
      <c r="T40" s="327"/>
      <c r="V40" s="376">
        <v>65029553.579999998</v>
      </c>
      <c r="W40" s="325"/>
      <c r="X40" s="325"/>
      <c r="Y40" s="325"/>
      <c r="Z40" s="325">
        <v>-245670.58</v>
      </c>
      <c r="AA40" s="325"/>
      <c r="AB40" s="325">
        <v>-245670.58</v>
      </c>
      <c r="AC40" s="325"/>
      <c r="AD40" s="325">
        <v>-266190.57999999996</v>
      </c>
      <c r="AE40" s="245">
        <v>58427116.579999998</v>
      </c>
      <c r="AF40" s="245"/>
    </row>
    <row r="41" spans="2:32" s="318" customFormat="1" ht="13.8">
      <c r="B41" s="316">
        <v>40402</v>
      </c>
      <c r="C41" s="324"/>
      <c r="D41" s="316"/>
      <c r="E41" s="316"/>
      <c r="H41" s="316" t="s">
        <v>571</v>
      </c>
      <c r="I41" s="316"/>
      <c r="J41" s="316"/>
      <c r="K41" s="316"/>
      <c r="L41" s="316"/>
      <c r="M41" s="316"/>
      <c r="N41" s="316"/>
      <c r="O41" s="316"/>
      <c r="P41" s="322">
        <f>+SUM(P42:P45)</f>
        <v>937122</v>
      </c>
      <c r="R41" s="319">
        <f>+SUM(R42:R45)</f>
        <v>0.30000000000000004</v>
      </c>
      <c r="S41" s="322"/>
      <c r="T41" s="322"/>
      <c r="V41" s="374">
        <f>+SUM(V42:V45)</f>
        <v>29192657.5</v>
      </c>
      <c r="W41" s="326"/>
      <c r="X41" s="322">
        <f>+SUM(X42:X45)</f>
        <v>22083700.449999996</v>
      </c>
      <c r="Z41" s="322">
        <f>+SUM(Z42:Z45)</f>
        <v>22083700.449999996</v>
      </c>
      <c r="AB41" s="322">
        <f>+SUM(AB42:AB45)</f>
        <v>22083700.449999996</v>
      </c>
      <c r="AD41" s="322">
        <f>+SUM(AD42:AD45)</f>
        <v>22083700.449999996</v>
      </c>
      <c r="AE41" s="245" t="e">
        <v>#N/A</v>
      </c>
      <c r="AF41" s="245"/>
    </row>
    <row r="42" spans="2:32" s="318" customFormat="1" ht="13.8">
      <c r="B42" s="323">
        <v>4040201</v>
      </c>
      <c r="C42" s="324">
        <v>61050746012</v>
      </c>
      <c r="D42" s="323"/>
      <c r="E42" s="323"/>
      <c r="I42" s="323" t="s">
        <v>86</v>
      </c>
      <c r="J42" s="323"/>
      <c r="K42" s="323"/>
      <c r="L42" s="323"/>
      <c r="M42" s="323"/>
      <c r="N42" s="323"/>
      <c r="O42" s="323"/>
      <c r="P42" s="325">
        <v>936636</v>
      </c>
      <c r="R42" s="326">
        <v>0</v>
      </c>
      <c r="S42" s="327"/>
      <c r="T42" s="327"/>
      <c r="V42" s="376">
        <v>7109008.5</v>
      </c>
      <c r="W42" s="326"/>
      <c r="X42" s="325">
        <v>0</v>
      </c>
      <c r="Z42" s="325">
        <v>0</v>
      </c>
      <c r="AB42" s="325">
        <v>0</v>
      </c>
      <c r="AD42" s="325">
        <v>0</v>
      </c>
      <c r="AE42" s="245">
        <v>936636</v>
      </c>
      <c r="AF42" s="245"/>
    </row>
    <row r="43" spans="2:32" s="318" customFormat="1" ht="13.8">
      <c r="B43" s="323">
        <v>4040203</v>
      </c>
      <c r="C43" s="324">
        <v>61050746002</v>
      </c>
      <c r="D43" s="323"/>
      <c r="E43" s="323"/>
      <c r="I43" s="323" t="s">
        <v>87</v>
      </c>
      <c r="J43" s="323"/>
      <c r="K43" s="323"/>
      <c r="L43" s="323"/>
      <c r="M43" s="323"/>
      <c r="N43" s="323"/>
      <c r="O43" s="323"/>
      <c r="P43" s="325">
        <v>162</v>
      </c>
      <c r="R43" s="326">
        <v>0.1</v>
      </c>
      <c r="S43" s="327"/>
      <c r="T43" s="327"/>
      <c r="V43" s="376">
        <v>91726.5</v>
      </c>
      <c r="W43" s="325"/>
      <c r="X43" s="325">
        <f>+V43+17.15</f>
        <v>91743.65</v>
      </c>
      <c r="Y43" s="325"/>
      <c r="Z43" s="325">
        <f>+X43</f>
        <v>91743.65</v>
      </c>
      <c r="AA43" s="325"/>
      <c r="AB43" s="325">
        <f>+Z43</f>
        <v>91743.65</v>
      </c>
      <c r="AC43" s="325"/>
      <c r="AD43" s="325">
        <f>+AB43</f>
        <v>91743.65</v>
      </c>
      <c r="AE43" s="245">
        <v>91634.41439999998</v>
      </c>
      <c r="AF43" s="245"/>
    </row>
    <row r="44" spans="2:32" s="318" customFormat="1" ht="13.8">
      <c r="B44" s="323">
        <v>4040204</v>
      </c>
      <c r="C44" s="324">
        <v>61050746010</v>
      </c>
      <c r="D44" s="323"/>
      <c r="E44" s="323"/>
      <c r="I44" s="323" t="s">
        <v>637</v>
      </c>
      <c r="J44" s="323"/>
      <c r="K44" s="323"/>
      <c r="L44" s="323"/>
      <c r="M44" s="323"/>
      <c r="N44" s="323"/>
      <c r="O44" s="323"/>
      <c r="P44" s="325">
        <v>162</v>
      </c>
      <c r="R44" s="326">
        <v>0.1</v>
      </c>
      <c r="S44" s="327"/>
      <c r="T44" s="327"/>
      <c r="V44" s="376">
        <v>21991922.5</v>
      </c>
      <c r="W44" s="325"/>
      <c r="X44" s="325">
        <f>+V44+17.15</f>
        <v>21991939.649999999</v>
      </c>
      <c r="Y44" s="325"/>
      <c r="Z44" s="325">
        <f>+X44</f>
        <v>21991939.649999999</v>
      </c>
      <c r="AA44" s="325"/>
      <c r="AB44" s="325">
        <f>+Z44</f>
        <v>21991939.649999999</v>
      </c>
      <c r="AC44" s="325"/>
      <c r="AD44" s="325">
        <f>+AB44</f>
        <v>21991939.649999999</v>
      </c>
      <c r="AE44" s="245">
        <v>-21899999.5</v>
      </c>
      <c r="AF44" s="245"/>
    </row>
    <row r="45" spans="2:32" s="318" customFormat="1" ht="13.8">
      <c r="B45" s="323">
        <v>4040205</v>
      </c>
      <c r="C45" s="324">
        <v>61050746015</v>
      </c>
      <c r="D45" s="323"/>
      <c r="E45" s="323"/>
      <c r="I45" s="323" t="s">
        <v>638</v>
      </c>
      <c r="J45" s="323"/>
      <c r="K45" s="323"/>
      <c r="L45" s="323"/>
      <c r="M45" s="323"/>
      <c r="N45" s="323"/>
      <c r="O45" s="323"/>
      <c r="P45" s="325">
        <v>162</v>
      </c>
      <c r="R45" s="326">
        <v>0.1</v>
      </c>
      <c r="S45" s="327"/>
      <c r="T45" s="327"/>
      <c r="V45" s="376">
        <v>0</v>
      </c>
      <c r="W45" s="325"/>
      <c r="X45" s="325">
        <f>+V45+17.15</f>
        <v>17.149999999999999</v>
      </c>
      <c r="Y45" s="325"/>
      <c r="Z45" s="325">
        <f>+X45</f>
        <v>17.149999999999999</v>
      </c>
      <c r="AA45" s="325"/>
      <c r="AB45" s="325">
        <f>+Z45</f>
        <v>17.149999999999999</v>
      </c>
      <c r="AC45" s="325"/>
      <c r="AD45" s="325">
        <f>+AB45</f>
        <v>17.149999999999999</v>
      </c>
      <c r="AE45" s="245">
        <v>11654220</v>
      </c>
      <c r="AF45" s="245"/>
    </row>
    <row r="46" spans="2:32" s="318" customFormat="1" ht="13.8">
      <c r="B46" s="323"/>
      <c r="C46" s="324"/>
      <c r="D46" s="323"/>
      <c r="E46" s="323"/>
      <c r="I46" s="323"/>
      <c r="J46" s="323"/>
      <c r="K46" s="323"/>
      <c r="L46" s="323"/>
      <c r="M46" s="323"/>
      <c r="N46" s="323"/>
      <c r="O46" s="323"/>
      <c r="P46" s="327"/>
      <c r="R46" s="326"/>
      <c r="S46" s="327"/>
      <c r="T46" s="327"/>
      <c r="V46" s="377"/>
      <c r="W46" s="326"/>
      <c r="X46" s="327"/>
      <c r="Z46" s="327"/>
      <c r="AB46" s="327"/>
      <c r="AD46" s="327"/>
      <c r="AE46" s="245" t="e">
        <v>#N/A</v>
      </c>
      <c r="AF46" s="245"/>
    </row>
    <row r="47" spans="2:32" s="315" customFormat="1">
      <c r="B47" s="367">
        <v>5</v>
      </c>
      <c r="C47" s="324"/>
      <c r="D47" s="367"/>
      <c r="E47" s="367"/>
      <c r="F47" s="367" t="s">
        <v>89</v>
      </c>
      <c r="G47" s="367"/>
      <c r="H47" s="367"/>
      <c r="I47" s="367"/>
      <c r="J47" s="367"/>
      <c r="K47" s="367"/>
      <c r="L47" s="367"/>
      <c r="M47" s="367"/>
      <c r="N47" s="367"/>
      <c r="O47" s="367"/>
      <c r="P47" s="368">
        <f>+P48+P132+P137</f>
        <v>1166536557</v>
      </c>
      <c r="R47" s="369">
        <f>+R48+R132+R137</f>
        <v>185832.70259999999</v>
      </c>
      <c r="S47" s="368"/>
      <c r="T47" s="368"/>
      <c r="V47" s="370">
        <f>+V48+V132+V137</f>
        <v>6318378520.7531996</v>
      </c>
      <c r="W47" s="326"/>
      <c r="X47" s="368">
        <f>+X48+X132+X137</f>
        <v>1230148164.46153</v>
      </c>
      <c r="Z47" s="368">
        <f>+Z48+Z132+Z137</f>
        <v>1244514434.64393</v>
      </c>
      <c r="AB47" s="368">
        <f>+AB48+AB132+AB137</f>
        <v>1244514434.64393</v>
      </c>
      <c r="AD47" s="368">
        <f>+AD48+AD132+AD137</f>
        <v>1247086041.0439301</v>
      </c>
      <c r="AE47" s="245" t="e">
        <v>#N/A</v>
      </c>
      <c r="AF47" s="373"/>
    </row>
    <row r="48" spans="2:32" s="318" customFormat="1" ht="13.8">
      <c r="B48" s="320">
        <v>501</v>
      </c>
      <c r="C48" s="324"/>
      <c r="D48" s="320"/>
      <c r="E48" s="320"/>
      <c r="G48" s="320" t="s">
        <v>572</v>
      </c>
      <c r="H48" s="320"/>
      <c r="I48" s="320"/>
      <c r="J48" s="320"/>
      <c r="K48" s="320"/>
      <c r="L48" s="320"/>
      <c r="M48" s="320"/>
      <c r="N48" s="320"/>
      <c r="O48" s="320"/>
      <c r="P48" s="322">
        <f>+P49+P108+P116</f>
        <v>1129489872</v>
      </c>
      <c r="R48" s="319">
        <f>+R49+R108+R116</f>
        <v>182191.7426</v>
      </c>
      <c r="S48" s="322"/>
      <c r="T48" s="322"/>
      <c r="V48" s="374">
        <f>+V49+V108+V116</f>
        <v>6011153274.3852997</v>
      </c>
      <c r="W48" s="326"/>
      <c r="X48" s="322">
        <f>+X49+X108+X116</f>
        <v>1193101479.46153</v>
      </c>
      <c r="Z48" s="322">
        <f>+Z49+Z108+Z116</f>
        <v>1207467749.64393</v>
      </c>
      <c r="AB48" s="322">
        <f>+AB49+AB108+AB116</f>
        <v>1207467749.64393</v>
      </c>
      <c r="AD48" s="322">
        <f>+AD49+AD108+AD116</f>
        <v>1210039356.0439301</v>
      </c>
      <c r="AE48" s="245" t="e">
        <v>#N/A</v>
      </c>
      <c r="AF48" s="245"/>
    </row>
    <row r="49" spans="2:34" s="318" customFormat="1" ht="13.8">
      <c r="B49" s="316">
        <v>50101</v>
      </c>
      <c r="C49" s="324"/>
      <c r="D49" s="316"/>
      <c r="E49" s="316"/>
      <c r="H49" s="316" t="s">
        <v>573</v>
      </c>
      <c r="I49" s="316"/>
      <c r="J49" s="316"/>
      <c r="K49" s="316"/>
      <c r="L49" s="316"/>
      <c r="M49" s="316"/>
      <c r="N49" s="316"/>
      <c r="O49" s="316"/>
      <c r="P49" s="322">
        <f>+P50+P62+P80+P82+P91+P102+P104+P89+P76</f>
        <v>882235094</v>
      </c>
      <c r="R49" s="319">
        <f>+R50+R62+R80+R82+R91+R102+R104+R89+R76</f>
        <v>100725.4</v>
      </c>
      <c r="S49" s="322"/>
      <c r="T49" s="322"/>
      <c r="V49" s="374">
        <f>+V50+V62+V80+V82+V91+V102+V104+V89+V76</f>
        <v>4898506053.8287992</v>
      </c>
      <c r="W49" s="326"/>
      <c r="X49" s="322">
        <f>+X50+X62+X80+X82+X91+X102+X104+X89+X76</f>
        <v>933964175.02020001</v>
      </c>
      <c r="Z49" s="322">
        <f>+Z50+Z62+Z80+Z82+Z91+Z102+Z104+Z89+Z76</f>
        <v>935096671.02020001</v>
      </c>
      <c r="AB49" s="322">
        <f>+AB50+AB62+AB80+AB82+AB91+AB102+AB104+AB89+AB76</f>
        <v>935096671.02020001</v>
      </c>
      <c r="AD49" s="322">
        <f>+AD50+AD62+AD80+AD82+AD91+AD102+AD104+AD89+AD76</f>
        <v>935096671.02020001</v>
      </c>
      <c r="AE49" s="245" t="e">
        <v>#N/A</v>
      </c>
      <c r="AF49" s="245"/>
    </row>
    <row r="50" spans="2:34" s="318" customFormat="1" ht="13.8">
      <c r="B50" s="316">
        <v>5010101</v>
      </c>
      <c r="C50" s="324"/>
      <c r="D50" s="316"/>
      <c r="E50" s="316"/>
      <c r="I50" s="316" t="s">
        <v>574</v>
      </c>
      <c r="J50" s="316"/>
      <c r="K50" s="316"/>
      <c r="L50" s="316"/>
      <c r="M50" s="316"/>
      <c r="N50" s="316"/>
      <c r="O50" s="316"/>
      <c r="P50" s="322">
        <f>+SUM(P51:P59)</f>
        <v>393946118</v>
      </c>
      <c r="R50" s="319">
        <f>+SUM(R51:R58)</f>
        <v>47232.45</v>
      </c>
      <c r="S50" s="322"/>
      <c r="T50" s="322"/>
      <c r="U50" s="329"/>
      <c r="V50" s="374">
        <f>+SUM(V51:V61)</f>
        <v>1579237448.8487999</v>
      </c>
      <c r="W50" s="326"/>
      <c r="X50" s="322">
        <f>+SUM(X51:X58)</f>
        <v>393946118</v>
      </c>
      <c r="Z50" s="322">
        <f>+SUM(Z51:Z58)</f>
        <v>393946118</v>
      </c>
      <c r="AB50" s="322">
        <f>+SUM(AB51:AB58)</f>
        <v>393946118</v>
      </c>
      <c r="AD50" s="322">
        <f>+SUM(AD51:AD58)</f>
        <v>393946118</v>
      </c>
      <c r="AE50" s="245" t="e">
        <v>#N/A</v>
      </c>
      <c r="AF50" s="245"/>
    </row>
    <row r="51" spans="2:34" s="318" customFormat="1" ht="13.8">
      <c r="B51" s="323">
        <v>5010101001</v>
      </c>
      <c r="C51" s="324">
        <v>71040733008</v>
      </c>
      <c r="D51" s="323"/>
      <c r="E51" s="323"/>
      <c r="J51" s="323" t="s">
        <v>90</v>
      </c>
      <c r="K51" s="323"/>
      <c r="L51" s="323"/>
      <c r="M51" s="323"/>
      <c r="N51" s="323"/>
      <c r="O51" s="323"/>
      <c r="P51" s="325">
        <v>101566666</v>
      </c>
      <c r="R51" s="326">
        <v>13918.32</v>
      </c>
      <c r="S51" s="327"/>
      <c r="T51" s="327"/>
      <c r="V51" s="376">
        <v>348489344</v>
      </c>
      <c r="W51" s="325"/>
      <c r="X51" s="325">
        <v>101566666</v>
      </c>
      <c r="Y51" s="325"/>
      <c r="Z51" s="325">
        <v>101566666</v>
      </c>
      <c r="AA51" s="325"/>
      <c r="AB51" s="325">
        <v>101566666</v>
      </c>
      <c r="AC51" s="325"/>
      <c r="AD51" s="325">
        <v>101566666</v>
      </c>
      <c r="AE51" s="245">
        <v>244356011</v>
      </c>
      <c r="AF51" s="245"/>
      <c r="AH51" s="318">
        <f>+VLOOKUP(C51,'Nota 1 a Nota 9'!$A$355:$C$419,3,0)</f>
        <v>390666685</v>
      </c>
    </row>
    <row r="52" spans="2:34" s="318" customFormat="1" ht="13.8">
      <c r="B52" s="323">
        <v>5010101002</v>
      </c>
      <c r="C52" s="324">
        <v>71040733012</v>
      </c>
      <c r="D52" s="323"/>
      <c r="E52" s="323"/>
      <c r="J52" s="323" t="s">
        <v>151</v>
      </c>
      <c r="K52" s="323"/>
      <c r="L52" s="323"/>
      <c r="M52" s="323"/>
      <c r="N52" s="323"/>
      <c r="O52" s="323"/>
      <c r="P52" s="325">
        <v>18826500</v>
      </c>
      <c r="R52" s="326">
        <v>2580.6799999999998</v>
      </c>
      <c r="S52" s="327"/>
      <c r="T52" s="327"/>
      <c r="V52" s="376">
        <v>59972442</v>
      </c>
      <c r="W52" s="325"/>
      <c r="X52" s="325">
        <v>18826500</v>
      </c>
      <c r="Y52" s="325"/>
      <c r="Z52" s="325">
        <v>18826500</v>
      </c>
      <c r="AA52" s="325"/>
      <c r="AB52" s="325">
        <v>18826500</v>
      </c>
      <c r="AC52" s="325"/>
      <c r="AD52" s="325">
        <v>18826500</v>
      </c>
      <c r="AE52" s="245">
        <v>42579242</v>
      </c>
      <c r="AF52" s="245"/>
      <c r="AH52" s="318">
        <f>+VLOOKUP(C52,'Nota 1 a Nota 9'!$A$355:$C$419,3,0)</f>
        <v>101722502</v>
      </c>
    </row>
    <row r="53" spans="2:34" s="318" customFormat="1" ht="13.8">
      <c r="B53" s="323">
        <v>5010101003</v>
      </c>
      <c r="C53" s="324">
        <v>71040733009</v>
      </c>
      <c r="D53" s="323"/>
      <c r="E53" s="323"/>
      <c r="J53" s="323" t="s">
        <v>91</v>
      </c>
      <c r="K53" s="323"/>
      <c r="L53" s="323"/>
      <c r="M53" s="323"/>
      <c r="N53" s="323"/>
      <c r="O53" s="323"/>
      <c r="P53" s="325">
        <v>9508334</v>
      </c>
      <c r="R53" s="326">
        <v>1303.3699999999999</v>
      </c>
      <c r="S53" s="327"/>
      <c r="T53" s="327"/>
      <c r="V53" s="376">
        <v>27330779</v>
      </c>
      <c r="W53" s="325"/>
      <c r="X53" s="325">
        <v>9508334</v>
      </c>
      <c r="Y53" s="325"/>
      <c r="Z53" s="325">
        <v>9508334</v>
      </c>
      <c r="AA53" s="325"/>
      <c r="AB53" s="325">
        <v>9508334</v>
      </c>
      <c r="AC53" s="325"/>
      <c r="AD53" s="325">
        <v>9508334</v>
      </c>
      <c r="AE53" s="245">
        <v>21504668</v>
      </c>
      <c r="AF53" s="245"/>
      <c r="AH53" s="318">
        <f>+VLOOKUP(C53,'Nota 1 a Nota 9'!$A$355:$C$419,3,0)</f>
        <v>51854251</v>
      </c>
    </row>
    <row r="54" spans="2:34" s="318" customFormat="1" ht="13.8">
      <c r="B54" s="323">
        <v>5010101004</v>
      </c>
      <c r="C54" s="324">
        <v>71040733010</v>
      </c>
      <c r="D54" s="323"/>
      <c r="E54" s="323"/>
      <c r="J54" s="323" t="s">
        <v>92</v>
      </c>
      <c r="K54" s="323"/>
      <c r="L54" s="323"/>
      <c r="M54" s="323"/>
      <c r="N54" s="323"/>
      <c r="O54" s="323"/>
      <c r="P54" s="325">
        <v>15533334</v>
      </c>
      <c r="R54" s="326">
        <v>1995.94</v>
      </c>
      <c r="S54" s="327"/>
      <c r="T54" s="327"/>
      <c r="V54" s="376">
        <v>24533334</v>
      </c>
      <c r="W54" s="325"/>
      <c r="X54" s="325">
        <v>15533334</v>
      </c>
      <c r="Y54" s="325"/>
      <c r="Z54" s="325">
        <v>15533334</v>
      </c>
      <c r="AA54" s="325"/>
      <c r="AB54" s="325">
        <v>15533334</v>
      </c>
      <c r="AC54" s="325"/>
      <c r="AD54" s="325">
        <v>15533334</v>
      </c>
      <c r="AE54" s="245">
        <v>21533334</v>
      </c>
      <c r="AF54" s="245"/>
      <c r="AH54" s="318">
        <f>+VLOOKUP(C54,'Nota 1 a Nota 9'!$A$355:$C$419,3,0)</f>
        <v>20682796</v>
      </c>
    </row>
    <row r="55" spans="2:34" s="318" customFormat="1" ht="13.8">
      <c r="B55" s="323">
        <v>5010101009</v>
      </c>
      <c r="C55" s="324">
        <v>71040733016</v>
      </c>
      <c r="D55" s="323"/>
      <c r="E55" s="323"/>
      <c r="J55" s="323" t="s">
        <v>93</v>
      </c>
      <c r="K55" s="323"/>
      <c r="L55" s="323"/>
      <c r="M55" s="323"/>
      <c r="N55" s="323"/>
      <c r="O55" s="323"/>
      <c r="P55" s="325">
        <v>5977227</v>
      </c>
      <c r="R55" s="326">
        <v>818.22</v>
      </c>
      <c r="S55" s="327"/>
      <c r="T55" s="327"/>
      <c r="V55" s="376">
        <v>25386886.349999998</v>
      </c>
      <c r="W55" s="325"/>
      <c r="X55" s="325">
        <v>5977227</v>
      </c>
      <c r="Y55" s="325"/>
      <c r="Z55" s="325">
        <v>5977227</v>
      </c>
      <c r="AA55" s="325"/>
      <c r="AB55" s="325">
        <v>5977227</v>
      </c>
      <c r="AC55" s="325"/>
      <c r="AD55" s="325">
        <v>5977227</v>
      </c>
      <c r="AE55" s="245">
        <v>16724430</v>
      </c>
      <c r="AF55" s="245"/>
      <c r="AH55" s="318">
        <f>+VLOOKUP(C55,'Nota 1 a Nota 9'!$A$355:$C$419,3,0)</f>
        <v>43785427.520000003</v>
      </c>
    </row>
    <row r="56" spans="2:34" s="318" customFormat="1" ht="13.8">
      <c r="B56" s="323">
        <v>5010101010</v>
      </c>
      <c r="C56" s="324">
        <v>71040733017</v>
      </c>
      <c r="D56" s="323"/>
      <c r="E56" s="323"/>
      <c r="J56" s="323" t="s">
        <v>575</v>
      </c>
      <c r="K56" s="323"/>
      <c r="L56" s="323"/>
      <c r="M56" s="323"/>
      <c r="N56" s="323"/>
      <c r="O56" s="323"/>
      <c r="P56" s="325">
        <v>58800000</v>
      </c>
      <c r="R56" s="326">
        <v>6462.46</v>
      </c>
      <c r="S56" s="327"/>
      <c r="T56" s="327"/>
      <c r="V56" s="376">
        <v>100000000</v>
      </c>
      <c r="W56" s="325"/>
      <c r="X56" s="325">
        <v>58800000</v>
      </c>
      <c r="Y56" s="325"/>
      <c r="Z56" s="325">
        <v>58800000</v>
      </c>
      <c r="AA56" s="325"/>
      <c r="AB56" s="325">
        <v>58800000</v>
      </c>
      <c r="AC56" s="325"/>
      <c r="AD56" s="325">
        <v>58800000</v>
      </c>
      <c r="AE56" s="245">
        <v>127600000</v>
      </c>
      <c r="AF56" s="245"/>
      <c r="AH56" s="318">
        <f>+VLOOKUP(C56,'Nota 1 a Nota 9'!$A$355:$C$419,3,0)</f>
        <v>303000000.44999999</v>
      </c>
    </row>
    <row r="57" spans="2:34" s="318" customFormat="1" ht="13.8">
      <c r="B57" s="323">
        <v>5010101010</v>
      </c>
      <c r="C57" s="324">
        <v>71040733018</v>
      </c>
      <c r="D57" s="323"/>
      <c r="E57" s="323"/>
      <c r="J57" s="323" t="s">
        <v>646</v>
      </c>
      <c r="K57" s="323"/>
      <c r="L57" s="323"/>
      <c r="M57" s="323"/>
      <c r="N57" s="323"/>
      <c r="O57" s="323"/>
      <c r="P57" s="325">
        <v>58800000</v>
      </c>
      <c r="R57" s="326">
        <v>6462.46</v>
      </c>
      <c r="S57" s="327"/>
      <c r="T57" s="327"/>
      <c r="V57" s="376">
        <v>27409877.18</v>
      </c>
      <c r="W57" s="325"/>
      <c r="X57" s="325">
        <v>58800000</v>
      </c>
      <c r="Y57" s="325"/>
      <c r="Z57" s="325">
        <v>58800000</v>
      </c>
      <c r="AA57" s="325"/>
      <c r="AB57" s="325">
        <v>58800000</v>
      </c>
      <c r="AC57" s="325"/>
      <c r="AD57" s="325">
        <v>58800000</v>
      </c>
      <c r="AE57" s="245">
        <v>-52637936.18</v>
      </c>
      <c r="AF57" s="245"/>
      <c r="AH57" s="318">
        <f>+VLOOKUP(C57,'Nota 1 a Nota 9'!$A$355:$C$419,3,0)</f>
        <v>56237917.289999999</v>
      </c>
    </row>
    <row r="58" spans="2:34" s="318" customFormat="1" ht="13.8">
      <c r="B58" s="323">
        <v>5010101012</v>
      </c>
      <c r="C58" s="324">
        <v>71010701004</v>
      </c>
      <c r="D58" s="323"/>
      <c r="E58" s="323"/>
      <c r="J58" s="323" t="s">
        <v>441</v>
      </c>
      <c r="K58" s="323"/>
      <c r="L58" s="323"/>
      <c r="M58" s="323"/>
      <c r="N58" s="323"/>
      <c r="O58" s="323"/>
      <c r="P58" s="325">
        <v>124934057</v>
      </c>
      <c r="R58" s="326">
        <v>13691</v>
      </c>
      <c r="S58" s="327"/>
      <c r="T58" s="327"/>
      <c r="V58" s="376">
        <v>936808543.76880002</v>
      </c>
      <c r="W58" s="325"/>
      <c r="X58" s="325">
        <v>124934057</v>
      </c>
      <c r="Y58" s="325"/>
      <c r="Z58" s="325">
        <v>124934057</v>
      </c>
      <c r="AA58" s="325"/>
      <c r="AB58" s="325">
        <v>124934057</v>
      </c>
      <c r="AC58" s="325"/>
      <c r="AD58" s="325">
        <v>124934057</v>
      </c>
      <c r="AE58" s="245">
        <v>485863517.26999998</v>
      </c>
      <c r="AF58" s="245"/>
      <c r="AH58" s="318">
        <f>+VLOOKUP(C58,'Nota 1 a Nota 9'!$A$355:$C$419,3,0)</f>
        <v>6783830686.0499992</v>
      </c>
    </row>
    <row r="59" spans="2:34" s="318" customFormat="1" ht="13.8">
      <c r="B59" s="323"/>
      <c r="C59" s="324">
        <v>71040733062</v>
      </c>
      <c r="D59" s="323"/>
      <c r="E59" s="323"/>
      <c r="J59" s="323" t="s">
        <v>576</v>
      </c>
      <c r="K59" s="323"/>
      <c r="L59" s="323"/>
      <c r="M59" s="323"/>
      <c r="N59" s="323"/>
      <c r="O59" s="323"/>
      <c r="P59" s="325">
        <v>0</v>
      </c>
      <c r="R59" s="326"/>
      <c r="S59" s="327"/>
      <c r="T59" s="327"/>
      <c r="V59" s="376">
        <v>22045333</v>
      </c>
      <c r="W59" s="325"/>
      <c r="X59" s="325"/>
      <c r="Y59" s="325"/>
      <c r="Z59" s="325"/>
      <c r="AA59" s="325"/>
      <c r="AB59" s="325"/>
      <c r="AC59" s="325"/>
      <c r="AD59" s="325"/>
      <c r="AE59" s="245">
        <v>16445333</v>
      </c>
      <c r="AF59" s="245"/>
      <c r="AH59" s="318" t="e">
        <f>+VLOOKUP(C59,'Nota 1 a Nota 9'!$A$355:$C$419,3,0)</f>
        <v>#N/A</v>
      </c>
    </row>
    <row r="60" spans="2:34" s="318" customFormat="1" ht="13.8">
      <c r="B60" s="323"/>
      <c r="C60" s="324">
        <v>71040733094</v>
      </c>
      <c r="D60" s="323"/>
      <c r="E60" s="323"/>
      <c r="J60" s="323" t="s">
        <v>679</v>
      </c>
      <c r="K60" s="323"/>
      <c r="L60" s="323"/>
      <c r="M60" s="323"/>
      <c r="N60" s="323"/>
      <c r="O60" s="323"/>
      <c r="P60" s="325"/>
      <c r="R60" s="326"/>
      <c r="S60" s="327"/>
      <c r="T60" s="327"/>
      <c r="V60" s="376">
        <v>4500000</v>
      </c>
      <c r="W60" s="325"/>
      <c r="X60" s="325"/>
      <c r="Y60" s="325"/>
      <c r="Z60" s="325"/>
      <c r="AA60" s="325"/>
      <c r="AB60" s="325"/>
      <c r="AC60" s="325"/>
      <c r="AD60" s="325"/>
      <c r="AE60" s="245"/>
      <c r="AF60" s="245"/>
      <c r="AH60" s="318" t="e">
        <f>+VLOOKUP(C60,'Nota 1 a Nota 9'!$A$355:$C$419,3,0)</f>
        <v>#N/A</v>
      </c>
    </row>
    <row r="61" spans="2:34" s="318" customFormat="1" ht="13.8">
      <c r="B61" s="323"/>
      <c r="C61" s="324">
        <v>71040733082</v>
      </c>
      <c r="D61" s="323"/>
      <c r="E61" s="323"/>
      <c r="J61" s="323" t="s">
        <v>680</v>
      </c>
      <c r="K61" s="323"/>
      <c r="L61" s="323"/>
      <c r="M61" s="323"/>
      <c r="N61" s="323"/>
      <c r="O61" s="323"/>
      <c r="P61" s="325"/>
      <c r="R61" s="326"/>
      <c r="S61" s="327"/>
      <c r="T61" s="327"/>
      <c r="V61" s="376">
        <v>2760909.55</v>
      </c>
      <c r="W61" s="325"/>
      <c r="X61" s="325"/>
      <c r="Y61" s="325"/>
      <c r="Z61" s="325"/>
      <c r="AA61" s="325"/>
      <c r="AB61" s="325"/>
      <c r="AC61" s="325"/>
      <c r="AD61" s="325"/>
      <c r="AE61" s="245"/>
      <c r="AF61" s="245"/>
      <c r="AH61" s="318" t="e">
        <f>+VLOOKUP(C61,'Nota 1 a Nota 9'!$A$355:$C$419,3,0)</f>
        <v>#N/A</v>
      </c>
    </row>
    <row r="62" spans="2:34" s="318" customFormat="1" ht="13.8">
      <c r="B62" s="316">
        <v>5010102</v>
      </c>
      <c r="C62" s="324"/>
      <c r="D62" s="316"/>
      <c r="E62" s="316"/>
      <c r="I62" s="316" t="s">
        <v>577</v>
      </c>
      <c r="J62" s="316"/>
      <c r="K62" s="316"/>
      <c r="L62" s="316"/>
      <c r="M62" s="316"/>
      <c r="N62" s="316"/>
      <c r="O62" s="316"/>
      <c r="P62" s="322">
        <f>+SUM(P63:P75)</f>
        <v>369981863</v>
      </c>
      <c r="R62" s="319">
        <f>+SUM(R63:R75)</f>
        <v>42260.539999999994</v>
      </c>
      <c r="S62" s="322"/>
      <c r="T62" s="322"/>
      <c r="V62" s="374">
        <f>+SUM(V63:V75)</f>
        <v>2510266819.4726</v>
      </c>
      <c r="W62" s="326"/>
      <c r="X62" s="322">
        <f>+SUM(X63:X75)</f>
        <v>391162463</v>
      </c>
      <c r="Z62" s="322">
        <f>+SUM(Z63:Z75)</f>
        <v>391162463</v>
      </c>
      <c r="AB62" s="322">
        <f>+SUM(AB63:AB75)</f>
        <v>391162463</v>
      </c>
      <c r="AD62" s="322">
        <f>+SUM(AD63:AD75)</f>
        <v>391162463</v>
      </c>
      <c r="AE62" s="245" t="e">
        <v>#N/A</v>
      </c>
      <c r="AF62" s="245"/>
    </row>
    <row r="63" spans="2:34" s="318" customFormat="1" ht="13.8">
      <c r="B63" s="323">
        <v>501010201</v>
      </c>
      <c r="C63" s="324">
        <v>71040733022</v>
      </c>
      <c r="D63" s="323"/>
      <c r="E63" s="323"/>
      <c r="J63" s="323" t="s">
        <v>94</v>
      </c>
      <c r="K63" s="323"/>
      <c r="L63" s="323"/>
      <c r="M63" s="323"/>
      <c r="N63" s="323"/>
      <c r="O63" s="323"/>
      <c r="P63" s="325">
        <v>15600000</v>
      </c>
      <c r="R63" s="326">
        <v>2140.83</v>
      </c>
      <c r="S63" s="327"/>
      <c r="T63" s="327"/>
      <c r="V63" s="376">
        <v>33600000</v>
      </c>
      <c r="W63" s="325"/>
      <c r="X63" s="325">
        <v>15600000</v>
      </c>
      <c r="Y63" s="325"/>
      <c r="Z63" s="325">
        <v>15600000</v>
      </c>
      <c r="AA63" s="325"/>
      <c r="AB63" s="325">
        <v>15600000</v>
      </c>
      <c r="AC63" s="325"/>
      <c r="AD63" s="325">
        <v>15600000</v>
      </c>
      <c r="AE63" s="245">
        <v>27600000</v>
      </c>
      <c r="AF63" s="245"/>
      <c r="AH63" s="318">
        <f>+VLOOKUP(C63,'Nota 1 a Nota 9'!$A$355:$C$419,3,0)</f>
        <v>5821805.9100000001</v>
      </c>
    </row>
    <row r="64" spans="2:34" s="318" customFormat="1" ht="13.8">
      <c r="B64" s="323">
        <v>501010202</v>
      </c>
      <c r="C64" s="324">
        <v>71040733003</v>
      </c>
      <c r="D64" s="323"/>
      <c r="E64" s="323"/>
      <c r="J64" s="323" t="s">
        <v>95</v>
      </c>
      <c r="K64" s="323"/>
      <c r="L64" s="323"/>
      <c r="M64" s="323"/>
      <c r="N64" s="323"/>
      <c r="O64" s="323"/>
      <c r="P64" s="325">
        <v>46400757</v>
      </c>
      <c r="R64" s="326">
        <v>6375</v>
      </c>
      <c r="S64" s="327"/>
      <c r="T64" s="327"/>
      <c r="V64" s="376">
        <v>97869423</v>
      </c>
      <c r="W64" s="325"/>
      <c r="X64" s="325">
        <v>46400757</v>
      </c>
      <c r="Y64" s="325"/>
      <c r="Z64" s="325">
        <v>46400757</v>
      </c>
      <c r="AA64" s="325"/>
      <c r="AB64" s="325">
        <v>46400757</v>
      </c>
      <c r="AC64" s="325"/>
      <c r="AD64" s="325">
        <v>46400757</v>
      </c>
      <c r="AE64" s="245">
        <v>80273283</v>
      </c>
      <c r="AF64" s="245"/>
      <c r="AH64" s="318">
        <f>+VLOOKUP(C64,'Nota 1 a Nota 9'!$A$355:$C$419,3,0)</f>
        <v>29725462.5</v>
      </c>
    </row>
    <row r="65" spans="2:34" s="318" customFormat="1" ht="13.8">
      <c r="B65" s="323">
        <v>501010203</v>
      </c>
      <c r="C65" s="324">
        <v>71040733020</v>
      </c>
      <c r="D65" s="323"/>
      <c r="E65" s="323"/>
      <c r="J65" s="323" t="s">
        <v>96</v>
      </c>
      <c r="K65" s="323"/>
      <c r="L65" s="323"/>
      <c r="M65" s="323"/>
      <c r="N65" s="323"/>
      <c r="O65" s="323"/>
      <c r="P65" s="325">
        <v>12000000</v>
      </c>
      <c r="R65" s="326">
        <v>1095.28</v>
      </c>
      <c r="S65" s="327"/>
      <c r="T65" s="327"/>
      <c r="V65" s="376">
        <v>48000000</v>
      </c>
      <c r="W65" s="325"/>
      <c r="X65" s="325">
        <v>12000000</v>
      </c>
      <c r="Y65" s="325"/>
      <c r="Z65" s="325">
        <v>12000000</v>
      </c>
      <c r="AA65" s="325"/>
      <c r="AB65" s="325">
        <v>12000000</v>
      </c>
      <c r="AC65" s="325"/>
      <c r="AD65" s="325">
        <v>12000000</v>
      </c>
      <c r="AE65" s="245">
        <v>36000000</v>
      </c>
      <c r="AF65" s="245"/>
      <c r="AH65" s="318">
        <f>+VLOOKUP(C65,'Nota 1 a Nota 9'!$A$355:$C$419,3,0)</f>
        <v>59566784.5</v>
      </c>
    </row>
    <row r="66" spans="2:34" s="318" customFormat="1" ht="13.8">
      <c r="B66" s="323">
        <v>501010205</v>
      </c>
      <c r="C66" s="324">
        <v>71040733063</v>
      </c>
      <c r="D66" s="323"/>
      <c r="E66" s="323"/>
      <c r="J66" s="323" t="s">
        <v>97</v>
      </c>
      <c r="K66" s="323"/>
      <c r="L66" s="323"/>
      <c r="M66" s="323"/>
      <c r="N66" s="323"/>
      <c r="O66" s="323"/>
      <c r="P66" s="325">
        <v>1251000</v>
      </c>
      <c r="R66" s="326">
        <v>114.18</v>
      </c>
      <c r="S66" s="327"/>
      <c r="T66" s="327"/>
      <c r="V66" s="376">
        <v>5004000</v>
      </c>
      <c r="W66" s="325"/>
      <c r="X66" s="325">
        <v>1251000</v>
      </c>
      <c r="Y66" s="325"/>
      <c r="Z66" s="325">
        <v>1251000</v>
      </c>
      <c r="AA66" s="325"/>
      <c r="AB66" s="325">
        <v>1251000</v>
      </c>
      <c r="AC66" s="325"/>
      <c r="AD66" s="325">
        <v>1251000</v>
      </c>
      <c r="AE66" s="245">
        <v>3753000</v>
      </c>
      <c r="AF66" s="245"/>
      <c r="AH66" s="318">
        <f>+VLOOKUP(C66,'Nota 1 a Nota 9'!$A$355:$C$419,3,0)</f>
        <v>3753000</v>
      </c>
    </row>
    <row r="67" spans="2:34" s="318" customFormat="1" ht="13.8">
      <c r="B67" s="323">
        <v>501010206</v>
      </c>
      <c r="C67" s="324">
        <v>7104073306401</v>
      </c>
      <c r="D67" s="323"/>
      <c r="E67" s="323"/>
      <c r="J67" s="323" t="s">
        <v>98</v>
      </c>
      <c r="K67" s="323"/>
      <c r="L67" s="323"/>
      <c r="M67" s="323"/>
      <c r="N67" s="323"/>
      <c r="O67" s="323"/>
      <c r="P67" s="325">
        <v>5454969</v>
      </c>
      <c r="R67" s="326">
        <v>500</v>
      </c>
      <c r="S67" s="327"/>
      <c r="T67" s="327"/>
      <c r="V67" s="376">
        <v>58013224.800899997</v>
      </c>
      <c r="W67" s="325"/>
      <c r="X67" s="325">
        <v>5454969</v>
      </c>
      <c r="Y67" s="325"/>
      <c r="Z67" s="325">
        <v>5454969</v>
      </c>
      <c r="AA67" s="325"/>
      <c r="AB67" s="325">
        <v>5454969</v>
      </c>
      <c r="AC67" s="325"/>
      <c r="AD67" s="325">
        <v>5454969</v>
      </c>
      <c r="AE67" s="245">
        <v>52558255.800899997</v>
      </c>
      <c r="AF67" s="245"/>
      <c r="AH67" s="318">
        <f>+VLOOKUP(C67,'Nota 1 a Nota 9'!$A$355:$C$419,3,0)</f>
        <v>0</v>
      </c>
    </row>
    <row r="68" spans="2:34" s="318" customFormat="1" ht="13.8">
      <c r="B68" s="323">
        <v>501010207</v>
      </c>
      <c r="C68" s="324">
        <v>71040733019</v>
      </c>
      <c r="D68" s="323"/>
      <c r="E68" s="323"/>
      <c r="J68" s="323" t="s">
        <v>99</v>
      </c>
      <c r="K68" s="323"/>
      <c r="L68" s="323"/>
      <c r="M68" s="323"/>
      <c r="N68" s="323"/>
      <c r="O68" s="323"/>
      <c r="P68" s="325">
        <v>45000000</v>
      </c>
      <c r="R68" s="326">
        <v>6153.85</v>
      </c>
      <c r="S68" s="327"/>
      <c r="T68" s="327"/>
      <c r="V68" s="376">
        <v>180000000</v>
      </c>
      <c r="W68" s="325"/>
      <c r="X68" s="325">
        <v>45000000</v>
      </c>
      <c r="Y68" s="325"/>
      <c r="Z68" s="325">
        <v>45000000</v>
      </c>
      <c r="AA68" s="325"/>
      <c r="AB68" s="325">
        <v>45000000</v>
      </c>
      <c r="AC68" s="325"/>
      <c r="AD68" s="325">
        <v>45000000</v>
      </c>
      <c r="AE68" s="245">
        <v>135000000</v>
      </c>
      <c r="AF68" s="245"/>
      <c r="AH68" s="318">
        <f>+VLOOKUP(C68,'Nota 1 a Nota 9'!$A$355:$C$419,3,0)</f>
        <v>135000000</v>
      </c>
    </row>
    <row r="69" spans="2:34" s="318" customFormat="1" ht="13.8">
      <c r="B69" s="323">
        <v>501010208</v>
      </c>
      <c r="C69" s="324">
        <v>71040733065</v>
      </c>
      <c r="D69" s="323"/>
      <c r="E69" s="323"/>
      <c r="J69" s="323" t="s">
        <v>100</v>
      </c>
      <c r="K69" s="323"/>
      <c r="L69" s="323"/>
      <c r="M69" s="323"/>
      <c r="N69" s="323"/>
      <c r="O69" s="323"/>
      <c r="P69" s="325">
        <v>44796644</v>
      </c>
      <c r="R69" s="326">
        <v>6136</v>
      </c>
      <c r="S69" s="327"/>
      <c r="T69" s="327"/>
      <c r="V69" s="376">
        <v>279486481.1382001</v>
      </c>
      <c r="W69" s="325"/>
      <c r="X69" s="325">
        <v>65977244</v>
      </c>
      <c r="Y69" s="325"/>
      <c r="Z69" s="325">
        <v>65977244</v>
      </c>
      <c r="AA69" s="325"/>
      <c r="AB69" s="325">
        <v>65977244</v>
      </c>
      <c r="AC69" s="325"/>
      <c r="AD69" s="325">
        <v>65977244</v>
      </c>
      <c r="AE69" s="245">
        <v>204956775.94000003</v>
      </c>
      <c r="AF69" s="245"/>
      <c r="AH69" s="318">
        <f>+VLOOKUP(C69,'Nota 1 a Nota 9'!$A$355:$C$419,3,0)</f>
        <v>24347586.18</v>
      </c>
    </row>
    <row r="70" spans="2:34" s="318" customFormat="1" ht="13.8">
      <c r="B70" s="323">
        <v>501010209</v>
      </c>
      <c r="C70" s="324">
        <v>7104073306402</v>
      </c>
      <c r="D70" s="323"/>
      <c r="E70" s="323"/>
      <c r="J70" s="323" t="s">
        <v>101</v>
      </c>
      <c r="K70" s="323"/>
      <c r="L70" s="323"/>
      <c r="M70" s="323"/>
      <c r="N70" s="323"/>
      <c r="O70" s="323"/>
      <c r="P70" s="325">
        <v>49090908</v>
      </c>
      <c r="R70" s="326">
        <v>6712.1999999999989</v>
      </c>
      <c r="S70" s="327"/>
      <c r="T70" s="327"/>
      <c r="V70" s="376">
        <v>94964430.282200009</v>
      </c>
      <c r="W70" s="325"/>
      <c r="X70" s="325">
        <v>49090908</v>
      </c>
      <c r="Y70" s="325"/>
      <c r="Z70" s="325">
        <v>49090908</v>
      </c>
      <c r="AA70" s="325"/>
      <c r="AB70" s="325">
        <v>49090908</v>
      </c>
      <c r="AC70" s="325"/>
      <c r="AD70" s="325">
        <v>49090908</v>
      </c>
      <c r="AE70" s="245">
        <v>100090907.98000002</v>
      </c>
      <c r="AF70" s="245"/>
      <c r="AH70" s="318">
        <f>+VLOOKUP(C70,'Nota 1 a Nota 9'!$A$355:$C$419,3,0)</f>
        <v>37467519.560000002</v>
      </c>
    </row>
    <row r="71" spans="2:34" s="318" customFormat="1" ht="13.8">
      <c r="B71" s="323">
        <v>501010210</v>
      </c>
      <c r="C71" s="324">
        <v>71010701001</v>
      </c>
      <c r="D71" s="323"/>
      <c r="E71" s="323"/>
      <c r="J71" s="323" t="s">
        <v>154</v>
      </c>
      <c r="K71" s="323"/>
      <c r="L71" s="323"/>
      <c r="M71" s="323"/>
      <c r="N71" s="323"/>
      <c r="O71" s="323"/>
      <c r="P71" s="325">
        <v>13135115</v>
      </c>
      <c r="R71" s="326">
        <v>1000</v>
      </c>
      <c r="S71" s="327"/>
      <c r="T71" s="327"/>
      <c r="V71" s="376">
        <v>117212119.80000001</v>
      </c>
      <c r="W71" s="325"/>
      <c r="X71" s="325">
        <v>13135115</v>
      </c>
      <c r="Y71" s="325"/>
      <c r="Z71" s="325">
        <v>13135115</v>
      </c>
      <c r="AA71" s="325"/>
      <c r="AB71" s="325">
        <v>13135115</v>
      </c>
      <c r="AC71" s="325"/>
      <c r="AD71" s="325">
        <v>13135115</v>
      </c>
      <c r="AE71" s="245">
        <v>40785724.799999997</v>
      </c>
      <c r="AF71" s="245"/>
      <c r="AH71" s="318" t="e">
        <f>+VLOOKUP(C71,'Nota 1 a Nota 9'!$A$355:$C$419,3,0)</f>
        <v>#N/A</v>
      </c>
    </row>
    <row r="72" spans="2:34" s="318" customFormat="1" ht="13.8">
      <c r="B72" s="323">
        <v>501010211</v>
      </c>
      <c r="C72" s="324">
        <v>7104073306405</v>
      </c>
      <c r="D72" s="323"/>
      <c r="E72" s="323"/>
      <c r="J72" s="323" t="s">
        <v>103</v>
      </c>
      <c r="K72" s="323"/>
      <c r="L72" s="323"/>
      <c r="M72" s="323"/>
      <c r="N72" s="323"/>
      <c r="O72" s="323"/>
      <c r="P72" s="325">
        <v>113071581</v>
      </c>
      <c r="R72" s="326">
        <v>10000</v>
      </c>
      <c r="S72" s="327"/>
      <c r="T72" s="327"/>
      <c r="V72" s="376">
        <v>91864018.989999995</v>
      </c>
      <c r="W72" s="325"/>
      <c r="X72" s="325">
        <v>113071581</v>
      </c>
      <c r="Y72" s="325"/>
      <c r="Z72" s="325">
        <v>113071581</v>
      </c>
      <c r="AA72" s="325"/>
      <c r="AB72" s="325">
        <v>113071581</v>
      </c>
      <c r="AC72" s="325"/>
      <c r="AD72" s="325">
        <v>113071581</v>
      </c>
      <c r="AE72" s="245">
        <v>187261229.27129996</v>
      </c>
      <c r="AF72" s="245"/>
      <c r="AH72" s="318">
        <f>+VLOOKUP(C72,'Nota 1 a Nota 9'!$A$355:$C$419,3,0)</f>
        <v>719919992.12</v>
      </c>
    </row>
    <row r="73" spans="2:34" s="318" customFormat="1" ht="13.8">
      <c r="B73" s="323">
        <v>501010212</v>
      </c>
      <c r="C73" s="324">
        <v>7104073306403</v>
      </c>
      <c r="D73" s="323"/>
      <c r="E73" s="323"/>
      <c r="J73" s="323" t="s">
        <v>104</v>
      </c>
      <c r="K73" s="323"/>
      <c r="L73" s="323"/>
      <c r="M73" s="323"/>
      <c r="N73" s="323"/>
      <c r="O73" s="323"/>
      <c r="P73" s="325">
        <v>13135115</v>
      </c>
      <c r="R73" s="326">
        <v>1000</v>
      </c>
      <c r="S73" s="327"/>
      <c r="T73" s="327"/>
      <c r="V73" s="376">
        <v>581675688.56000006</v>
      </c>
      <c r="W73" s="325"/>
      <c r="X73" s="325">
        <v>13135115</v>
      </c>
      <c r="Y73" s="325"/>
      <c r="Z73" s="325">
        <v>13135115</v>
      </c>
      <c r="AA73" s="325"/>
      <c r="AB73" s="325">
        <v>13135115</v>
      </c>
      <c r="AC73" s="325"/>
      <c r="AD73" s="325">
        <v>13135115</v>
      </c>
      <c r="AE73" s="245">
        <v>59517283.780000001</v>
      </c>
      <c r="AF73" s="245"/>
      <c r="AH73" s="318">
        <f>+VLOOKUP(C73,'Nota 1 a Nota 9'!$A$355:$C$419,3,0)</f>
        <v>0</v>
      </c>
    </row>
    <row r="74" spans="2:34" s="318" customFormat="1" ht="13.8">
      <c r="B74" s="323">
        <v>501010213</v>
      </c>
      <c r="C74" s="324">
        <v>7104073306404</v>
      </c>
      <c r="D74" s="323"/>
      <c r="E74" s="323"/>
      <c r="J74" s="323" t="s">
        <v>105</v>
      </c>
      <c r="K74" s="323"/>
      <c r="L74" s="323"/>
      <c r="M74" s="323"/>
      <c r="N74" s="323"/>
      <c r="O74" s="323"/>
      <c r="P74" s="325">
        <v>11045774</v>
      </c>
      <c r="R74" s="326">
        <v>1033.2</v>
      </c>
      <c r="S74" s="327"/>
      <c r="T74" s="327"/>
      <c r="V74" s="376">
        <v>187261229.27129996</v>
      </c>
      <c r="W74" s="325"/>
      <c r="X74" s="325">
        <v>11045774</v>
      </c>
      <c r="Y74" s="325"/>
      <c r="Z74" s="325">
        <v>11045774</v>
      </c>
      <c r="AA74" s="325"/>
      <c r="AB74" s="325">
        <v>11045774</v>
      </c>
      <c r="AC74" s="325"/>
      <c r="AD74" s="325">
        <v>11045774</v>
      </c>
      <c r="AE74" s="245">
        <v>295992252.10000002</v>
      </c>
      <c r="AF74" s="245"/>
      <c r="AH74" s="318" t="e">
        <f>+VLOOKUP(C74,'Nota 1 a Nota 9'!$A$355:$C$419,3,0)</f>
        <v>#N/A</v>
      </c>
    </row>
    <row r="75" spans="2:34" s="318" customFormat="1" ht="13.8">
      <c r="B75" s="323">
        <v>501010214</v>
      </c>
      <c r="C75" s="324">
        <v>7104073306406</v>
      </c>
      <c r="D75" s="323"/>
      <c r="E75" s="323"/>
      <c r="J75" s="323" t="s">
        <v>649</v>
      </c>
      <c r="K75" s="323"/>
      <c r="L75" s="323"/>
      <c r="M75" s="323"/>
      <c r="N75" s="323"/>
      <c r="O75" s="323"/>
      <c r="P75" s="325">
        <v>0</v>
      </c>
      <c r="R75" s="326">
        <v>0</v>
      </c>
      <c r="S75" s="327"/>
      <c r="T75" s="327"/>
      <c r="V75" s="377">
        <v>735316203.63000011</v>
      </c>
      <c r="W75" s="326"/>
      <c r="X75" s="325">
        <v>0</v>
      </c>
      <c r="Y75" s="371"/>
      <c r="Z75" s="325">
        <v>0</v>
      </c>
      <c r="AB75" s="325">
        <v>0</v>
      </c>
      <c r="AD75" s="325">
        <v>0</v>
      </c>
      <c r="AE75" s="245">
        <v>-1151839710.4300001</v>
      </c>
      <c r="AF75" s="245"/>
      <c r="AH75" s="318" t="e">
        <f>+VLOOKUP(C75,'Nota 1 a Nota 9'!$A$355:$C$419,3,0)</f>
        <v>#N/A</v>
      </c>
    </row>
    <row r="76" spans="2:34" s="328" customFormat="1" ht="13.8">
      <c r="B76" s="316">
        <v>5010105</v>
      </c>
      <c r="C76" s="317"/>
      <c r="D76" s="316"/>
      <c r="E76" s="316"/>
      <c r="I76" s="316" t="s">
        <v>578</v>
      </c>
      <c r="J76" s="316"/>
      <c r="K76" s="316"/>
      <c r="L76" s="316"/>
      <c r="M76" s="316"/>
      <c r="N76" s="316"/>
      <c r="O76" s="316"/>
      <c r="P76" s="319">
        <f>SUM(P77:P78)</f>
        <v>0</v>
      </c>
      <c r="Q76" s="319"/>
      <c r="R76" s="319">
        <f>SUM(R77:R78)</f>
        <v>0</v>
      </c>
      <c r="S76" s="322"/>
      <c r="T76" s="322"/>
      <c r="V76" s="374">
        <f>SUM(V77:V78)</f>
        <v>0</v>
      </c>
      <c r="W76" s="326"/>
      <c r="X76" s="319">
        <f>SUM(X77:X78)</f>
        <v>0</v>
      </c>
      <c r="Z76" s="319">
        <f>SUM(Z77:Z78)</f>
        <v>0</v>
      </c>
      <c r="AB76" s="319">
        <f>SUM(AB77:AB78)</f>
        <v>0</v>
      </c>
      <c r="AD76" s="319">
        <f>SUM(AD77:AD78)</f>
        <v>0</v>
      </c>
      <c r="AE76" s="245" t="e">
        <v>#N/A</v>
      </c>
      <c r="AF76" s="246"/>
      <c r="AH76" s="318"/>
    </row>
    <row r="77" spans="2:34" s="318" customFormat="1" ht="13.8">
      <c r="B77" s="323">
        <v>5010105002</v>
      </c>
      <c r="C77" s="324"/>
      <c r="D77" s="323"/>
      <c r="E77" s="323"/>
      <c r="J77" s="323" t="s">
        <v>106</v>
      </c>
      <c r="K77" s="323"/>
      <c r="L77" s="323"/>
      <c r="M77" s="323"/>
      <c r="N77" s="323"/>
      <c r="O77" s="323"/>
      <c r="P77" s="325">
        <v>0</v>
      </c>
      <c r="R77" s="326">
        <v>0</v>
      </c>
      <c r="S77" s="327"/>
      <c r="T77" s="327"/>
      <c r="V77" s="376">
        <v>0</v>
      </c>
      <c r="W77" s="326"/>
      <c r="X77" s="325">
        <v>0</v>
      </c>
      <c r="Z77" s="325">
        <v>0</v>
      </c>
      <c r="AB77" s="325">
        <v>0</v>
      </c>
      <c r="AD77" s="325">
        <v>0</v>
      </c>
      <c r="AE77" s="245" t="e">
        <v>#N/A</v>
      </c>
      <c r="AF77" s="245"/>
    </row>
    <row r="78" spans="2:34" s="318" customFormat="1" ht="13.8">
      <c r="B78" s="323">
        <v>5010105003</v>
      </c>
      <c r="C78" s="324"/>
      <c r="D78" s="323"/>
      <c r="E78" s="323"/>
      <c r="J78" s="323" t="s">
        <v>106</v>
      </c>
      <c r="K78" s="323"/>
      <c r="L78" s="323"/>
      <c r="M78" s="323"/>
      <c r="N78" s="323"/>
      <c r="O78" s="323"/>
      <c r="P78" s="325">
        <v>0</v>
      </c>
      <c r="R78" s="326">
        <v>0</v>
      </c>
      <c r="S78" s="327"/>
      <c r="T78" s="327"/>
      <c r="V78" s="376">
        <v>0</v>
      </c>
      <c r="W78" s="326"/>
      <c r="X78" s="325">
        <v>0</v>
      </c>
      <c r="Z78" s="325">
        <v>0</v>
      </c>
      <c r="AB78" s="325">
        <v>0</v>
      </c>
      <c r="AD78" s="325">
        <v>0</v>
      </c>
      <c r="AE78" s="245" t="e">
        <v>#N/A</v>
      </c>
      <c r="AF78" s="245"/>
    </row>
    <row r="79" spans="2:34" s="318" customFormat="1" ht="13.8">
      <c r="B79" s="323"/>
      <c r="C79" s="324"/>
      <c r="D79" s="323"/>
      <c r="E79" s="323"/>
      <c r="J79" s="323"/>
      <c r="K79" s="323"/>
      <c r="L79" s="323"/>
      <c r="M79" s="323"/>
      <c r="N79" s="323"/>
      <c r="O79" s="323"/>
      <c r="P79" s="327"/>
      <c r="R79" s="326"/>
      <c r="S79" s="327"/>
      <c r="T79" s="327"/>
      <c r="V79" s="377"/>
      <c r="W79" s="326"/>
      <c r="X79" s="327"/>
      <c r="Z79" s="327"/>
      <c r="AB79" s="327"/>
      <c r="AD79" s="327"/>
      <c r="AE79" s="245" t="e">
        <v>#N/A</v>
      </c>
      <c r="AF79" s="245"/>
    </row>
    <row r="80" spans="2:34" s="318" customFormat="1" ht="13.8">
      <c r="B80" s="316">
        <v>5010108</v>
      </c>
      <c r="C80" s="324"/>
      <c r="D80" s="316"/>
      <c r="E80" s="316"/>
      <c r="I80" s="316" t="s">
        <v>579</v>
      </c>
      <c r="J80" s="316"/>
      <c r="K80" s="316"/>
      <c r="L80" s="316"/>
      <c r="M80" s="316"/>
      <c r="N80" s="316"/>
      <c r="O80" s="316"/>
      <c r="P80" s="322">
        <f>+SUM(P81)</f>
        <v>178647</v>
      </c>
      <c r="R80" s="319">
        <f>+SUM(R81)</f>
        <v>24.53</v>
      </c>
      <c r="S80" s="322"/>
      <c r="T80" s="322"/>
      <c r="V80" s="374">
        <f>+SUM(V81)</f>
        <v>3478647</v>
      </c>
      <c r="W80" s="326"/>
      <c r="X80" s="322">
        <f>+SUM(X81)</f>
        <v>178647</v>
      </c>
      <c r="Z80" s="322">
        <f>+SUM(Z81)</f>
        <v>178647</v>
      </c>
      <c r="AB80" s="322">
        <f>+SUM(AB81)</f>
        <v>178647</v>
      </c>
      <c r="AD80" s="322">
        <f>+SUM(AD81)</f>
        <v>178647</v>
      </c>
      <c r="AE80" s="245" t="e">
        <v>#N/A</v>
      </c>
      <c r="AF80" s="245"/>
    </row>
    <row r="81" spans="1:34" s="318" customFormat="1" ht="13.8">
      <c r="B81" s="323">
        <v>5010108001</v>
      </c>
      <c r="C81" s="324">
        <v>71040733040</v>
      </c>
      <c r="D81" s="323"/>
      <c r="E81" s="323"/>
      <c r="J81" s="323" t="s">
        <v>107</v>
      </c>
      <c r="K81" s="323"/>
      <c r="L81" s="323"/>
      <c r="M81" s="323"/>
      <c r="N81" s="323"/>
      <c r="O81" s="323"/>
      <c r="P81" s="325">
        <v>178647</v>
      </c>
      <c r="R81" s="326">
        <v>24.53</v>
      </c>
      <c r="S81" s="327"/>
      <c r="T81" s="327"/>
      <c r="V81" s="376">
        <v>3478647</v>
      </c>
      <c r="W81" s="325"/>
      <c r="X81" s="325">
        <v>178647</v>
      </c>
      <c r="Y81" s="325"/>
      <c r="Z81" s="325">
        <v>178647</v>
      </c>
      <c r="AA81" s="325"/>
      <c r="AB81" s="325">
        <v>178647</v>
      </c>
      <c r="AC81" s="325"/>
      <c r="AD81" s="325">
        <v>178647</v>
      </c>
      <c r="AE81" s="245">
        <v>178647</v>
      </c>
      <c r="AF81" s="245"/>
      <c r="AH81" s="318">
        <f>+VLOOKUP(C81,'Nota 1 a Nota 9'!$A$355:$C$419,3,0)</f>
        <v>0</v>
      </c>
    </row>
    <row r="82" spans="1:34" s="318" customFormat="1" ht="13.8">
      <c r="B82" s="316">
        <v>5010110</v>
      </c>
      <c r="C82" s="324"/>
      <c r="D82" s="316"/>
      <c r="E82" s="316"/>
      <c r="I82" s="316" t="s">
        <v>580</v>
      </c>
      <c r="J82" s="316"/>
      <c r="K82" s="316"/>
      <c r="L82" s="316"/>
      <c r="M82" s="316"/>
      <c r="N82" s="316"/>
      <c r="O82" s="316"/>
      <c r="P82" s="322">
        <f>+SUM(P83:P87)</f>
        <v>86050157</v>
      </c>
      <c r="R82" s="319">
        <f>+SUM(R83:R87)</f>
        <v>8185</v>
      </c>
      <c r="S82" s="322"/>
      <c r="T82" s="322"/>
      <c r="V82" s="374">
        <f>+SUM(V83:V88)</f>
        <v>676539158.36000001</v>
      </c>
      <c r="W82" s="326"/>
      <c r="X82" s="322">
        <f>+SUM(X83:X87)</f>
        <v>86050157</v>
      </c>
      <c r="Z82" s="322">
        <f>+SUM(Z83:Z87)</f>
        <v>87182653</v>
      </c>
      <c r="AB82" s="322">
        <f>+SUM(AB83:AB87)</f>
        <v>87182653</v>
      </c>
      <c r="AD82" s="322">
        <f>+SUM(AD83:AD87)</f>
        <v>87182653</v>
      </c>
      <c r="AE82" s="245" t="e">
        <v>#N/A</v>
      </c>
      <c r="AF82" s="245"/>
    </row>
    <row r="83" spans="1:34" s="318" customFormat="1" ht="13.8">
      <c r="B83" s="323">
        <v>5010110001</v>
      </c>
      <c r="C83" s="324">
        <v>71040737003</v>
      </c>
      <c r="D83" s="323"/>
      <c r="E83" s="323"/>
      <c r="J83" s="323" t="s">
        <v>581</v>
      </c>
      <c r="K83" s="323"/>
      <c r="L83" s="323"/>
      <c r="M83" s="323"/>
      <c r="N83" s="323"/>
      <c r="O83" s="323"/>
      <c r="P83" s="325">
        <v>77612972</v>
      </c>
      <c r="R83" s="326">
        <v>7050.02</v>
      </c>
      <c r="S83" s="327"/>
      <c r="T83" s="327"/>
      <c r="V83" s="376">
        <v>643680887</v>
      </c>
      <c r="W83" s="325"/>
      <c r="X83" s="325">
        <v>77612972</v>
      </c>
      <c r="Y83" s="325"/>
      <c r="Z83" s="325">
        <v>77612972</v>
      </c>
      <c r="AA83" s="325"/>
      <c r="AB83" s="325">
        <v>77612972</v>
      </c>
      <c r="AC83" s="325"/>
      <c r="AD83" s="325">
        <v>77612972</v>
      </c>
      <c r="AE83" s="245">
        <v>390676305</v>
      </c>
      <c r="AF83" s="245"/>
      <c r="AH83" s="318">
        <f>+VLOOKUP(C83,'Nota 1 a Nota 9'!$A$355:$C$419,3,0)</f>
        <v>317000000</v>
      </c>
    </row>
    <row r="84" spans="1:34" s="318" customFormat="1" ht="13.8">
      <c r="B84" s="323">
        <v>5010110002</v>
      </c>
      <c r="C84" s="324">
        <v>71040737001</v>
      </c>
      <c r="D84" s="323"/>
      <c r="E84" s="323"/>
      <c r="J84" s="323" t="s">
        <v>582</v>
      </c>
      <c r="K84" s="323"/>
      <c r="L84" s="323"/>
      <c r="M84" s="323"/>
      <c r="N84" s="323"/>
      <c r="O84" s="323"/>
      <c r="P84" s="325">
        <v>520364</v>
      </c>
      <c r="R84" s="326">
        <v>51.32</v>
      </c>
      <c r="S84" s="327"/>
      <c r="T84" s="327"/>
      <c r="V84" s="376">
        <v>8419693.3599999994</v>
      </c>
      <c r="W84" s="325"/>
      <c r="X84" s="325">
        <v>520364</v>
      </c>
      <c r="Y84" s="325"/>
      <c r="Z84" s="325">
        <v>520364</v>
      </c>
      <c r="AA84" s="325"/>
      <c r="AB84" s="325">
        <v>520364</v>
      </c>
      <c r="AC84" s="325"/>
      <c r="AD84" s="325">
        <v>520364</v>
      </c>
      <c r="AE84" s="245">
        <v>4880574.3599999994</v>
      </c>
      <c r="AF84" s="245"/>
      <c r="AH84" s="318">
        <f>+VLOOKUP(C84,'Nota 1 a Nota 9'!$A$355:$C$419,3,0)</f>
        <v>13932950.949999999</v>
      </c>
    </row>
    <row r="85" spans="1:34" s="318" customFormat="1" ht="13.8">
      <c r="B85" s="323">
        <v>5010110003</v>
      </c>
      <c r="C85" s="324">
        <v>71040733046</v>
      </c>
      <c r="D85" s="323"/>
      <c r="E85" s="323"/>
      <c r="J85" s="323" t="s">
        <v>109</v>
      </c>
      <c r="K85" s="323"/>
      <c r="L85" s="323"/>
      <c r="M85" s="323"/>
      <c r="N85" s="323"/>
      <c r="O85" s="323"/>
      <c r="P85" s="325">
        <v>6829600</v>
      </c>
      <c r="R85" s="326">
        <v>934.78</v>
      </c>
      <c r="S85" s="327"/>
      <c r="T85" s="327"/>
      <c r="V85" s="376">
        <v>6870836</v>
      </c>
      <c r="W85" s="325"/>
      <c r="X85" s="325">
        <v>6829600</v>
      </c>
      <c r="Y85" s="325"/>
      <c r="Z85" s="325">
        <v>6829600</v>
      </c>
      <c r="AA85" s="325"/>
      <c r="AB85" s="325">
        <v>6829600</v>
      </c>
      <c r="AC85" s="325"/>
      <c r="AD85" s="325">
        <v>6829600</v>
      </c>
      <c r="AE85" s="245">
        <v>6870836</v>
      </c>
      <c r="AF85" s="245"/>
      <c r="AH85" s="318">
        <f>+VLOOKUP(C85,'Nota 1 a Nota 9'!$A$355:$C$419,3,0)</f>
        <v>6327003</v>
      </c>
    </row>
    <row r="86" spans="1:34" s="318" customFormat="1" ht="13.8">
      <c r="B86" s="323">
        <v>5010110005</v>
      </c>
      <c r="C86" s="324">
        <v>71040737002</v>
      </c>
      <c r="D86" s="323"/>
      <c r="E86" s="323"/>
      <c r="J86" s="323" t="s">
        <v>110</v>
      </c>
      <c r="K86" s="323"/>
      <c r="L86" s="323"/>
      <c r="M86" s="323"/>
      <c r="N86" s="323"/>
      <c r="O86" s="323"/>
      <c r="P86" s="325">
        <v>100000</v>
      </c>
      <c r="R86" s="326">
        <v>13.64</v>
      </c>
      <c r="S86" s="327"/>
      <c r="T86" s="327"/>
      <c r="V86" s="376">
        <v>707851</v>
      </c>
      <c r="W86" s="325"/>
      <c r="X86" s="325">
        <v>100000</v>
      </c>
      <c r="Y86" s="325"/>
      <c r="Z86" s="325">
        <v>100000</v>
      </c>
      <c r="AA86" s="325"/>
      <c r="AB86" s="325">
        <v>100000</v>
      </c>
      <c r="AC86" s="325"/>
      <c r="AD86" s="325">
        <v>100000</v>
      </c>
      <c r="AE86" s="245">
        <v>100000</v>
      </c>
      <c r="AF86" s="245"/>
      <c r="AH86" s="318">
        <f>+VLOOKUP(C86,'Nota 1 a Nota 9'!$A$355:$C$419,3,0)</f>
        <v>341800</v>
      </c>
    </row>
    <row r="87" spans="1:34" s="318" customFormat="1" ht="13.8">
      <c r="B87" s="323">
        <v>5010110009</v>
      </c>
      <c r="C87" s="324">
        <v>71040737005</v>
      </c>
      <c r="D87" s="323"/>
      <c r="E87" s="323"/>
      <c r="J87" s="323" t="s">
        <v>158</v>
      </c>
      <c r="K87" s="323"/>
      <c r="L87" s="323"/>
      <c r="M87" s="323"/>
      <c r="N87" s="323"/>
      <c r="O87" s="323"/>
      <c r="P87" s="325">
        <v>987221</v>
      </c>
      <c r="R87" s="326">
        <v>135.24</v>
      </c>
      <c r="S87" s="327"/>
      <c r="T87" s="327"/>
      <c r="V87" s="376">
        <v>16853346</v>
      </c>
      <c r="W87" s="325"/>
      <c r="X87" s="325">
        <v>987221</v>
      </c>
      <c r="Y87" s="325"/>
      <c r="Z87" s="325">
        <v>2119717</v>
      </c>
      <c r="AA87" s="325"/>
      <c r="AB87" s="325">
        <v>2119717</v>
      </c>
      <c r="AC87" s="325"/>
      <c r="AD87" s="325">
        <v>2119717</v>
      </c>
      <c r="AE87" s="245">
        <v>9655184</v>
      </c>
      <c r="AF87" s="245"/>
      <c r="AH87" s="318">
        <f>+VLOOKUP(C87,'Nota 1 a Nota 9'!$A$355:$C$419,3,0)</f>
        <v>4392896</v>
      </c>
    </row>
    <row r="88" spans="1:34" s="318" customFormat="1" ht="13.8">
      <c r="B88" s="323">
        <v>5010110010</v>
      </c>
      <c r="C88" s="324">
        <v>71040737006</v>
      </c>
      <c r="D88" s="323"/>
      <c r="E88" s="323"/>
      <c r="J88" s="323" t="s">
        <v>681</v>
      </c>
      <c r="K88" s="323"/>
      <c r="L88" s="323"/>
      <c r="M88" s="323"/>
      <c r="N88" s="323"/>
      <c r="O88" s="323"/>
      <c r="P88" s="325"/>
      <c r="R88" s="326"/>
      <c r="S88" s="327"/>
      <c r="T88" s="327"/>
      <c r="V88" s="376">
        <v>6545</v>
      </c>
      <c r="W88" s="325"/>
      <c r="X88" s="325"/>
      <c r="Y88" s="325"/>
      <c r="Z88" s="325"/>
      <c r="AA88" s="325"/>
      <c r="AB88" s="325"/>
      <c r="AC88" s="325"/>
      <c r="AD88" s="325"/>
      <c r="AE88" s="245"/>
      <c r="AF88" s="245"/>
      <c r="AH88" s="318">
        <f>+VLOOKUP(C88,'Nota 1 a Nota 9'!$A$355:$C$419,3,0)</f>
        <v>11727</v>
      </c>
    </row>
    <row r="89" spans="1:34" s="318" customFormat="1" ht="13.8">
      <c r="B89" s="316">
        <v>5010112</v>
      </c>
      <c r="C89" s="324"/>
      <c r="D89" s="316"/>
      <c r="E89" s="316"/>
      <c r="I89" s="316" t="s">
        <v>583</v>
      </c>
      <c r="J89" s="316"/>
      <c r="K89" s="316"/>
      <c r="L89" s="316"/>
      <c r="M89" s="316"/>
      <c r="N89" s="316"/>
      <c r="O89" s="316"/>
      <c r="P89" s="322">
        <f>+SUM(P90)</f>
        <v>318182</v>
      </c>
      <c r="R89" s="319">
        <f>+SUM(R90)</f>
        <v>43.71</v>
      </c>
      <c r="S89" s="322"/>
      <c r="T89" s="322"/>
      <c r="V89" s="374">
        <f>+SUM(V90)</f>
        <v>46370741.450000003</v>
      </c>
      <c r="W89" s="326"/>
      <c r="X89" s="322">
        <f>+SUM(X90)</f>
        <v>318182</v>
      </c>
      <c r="Z89" s="322">
        <f>+SUM(Z90)</f>
        <v>318182</v>
      </c>
      <c r="AB89" s="322">
        <f>+SUM(AB90)</f>
        <v>318182</v>
      </c>
      <c r="AD89" s="322">
        <f>+SUM(AD90)</f>
        <v>318182</v>
      </c>
      <c r="AE89" s="245" t="e">
        <v>#N/A</v>
      </c>
      <c r="AF89" s="245"/>
    </row>
    <row r="90" spans="1:34" s="318" customFormat="1" ht="13.8">
      <c r="B90" s="323">
        <v>5010112001</v>
      </c>
      <c r="C90" s="324">
        <v>71040733023</v>
      </c>
      <c r="D90" s="323"/>
      <c r="E90" s="323"/>
      <c r="J90" s="323" t="s">
        <v>111</v>
      </c>
      <c r="K90" s="323"/>
      <c r="L90" s="323"/>
      <c r="M90" s="323"/>
      <c r="N90" s="323"/>
      <c r="O90" s="323"/>
      <c r="P90" s="325">
        <v>318182</v>
      </c>
      <c r="R90" s="326">
        <v>43.71</v>
      </c>
      <c r="S90" s="327"/>
      <c r="T90" s="327"/>
      <c r="V90" s="376">
        <v>46370741.450000003</v>
      </c>
      <c r="W90" s="325"/>
      <c r="X90" s="325">
        <v>318182</v>
      </c>
      <c r="Y90" s="325"/>
      <c r="Z90" s="325">
        <v>318182</v>
      </c>
      <c r="AA90" s="325"/>
      <c r="AB90" s="325">
        <v>318182</v>
      </c>
      <c r="AC90" s="325"/>
      <c r="AD90" s="325">
        <v>318182</v>
      </c>
      <c r="AE90" s="245">
        <v>2778494.18</v>
      </c>
      <c r="AF90" s="245"/>
      <c r="AH90" s="318" t="e">
        <f>+VLOOKUP(C90,'Nota 1 a Nota 9'!$A$355:$C$419,3,0)</f>
        <v>#N/A</v>
      </c>
    </row>
    <row r="91" spans="1:34" s="318" customFormat="1" ht="13.8">
      <c r="B91" s="316">
        <v>5010113</v>
      </c>
      <c r="C91" s="324"/>
      <c r="D91" s="316"/>
      <c r="E91" s="316"/>
      <c r="I91" s="316" t="s">
        <v>584</v>
      </c>
      <c r="J91" s="316"/>
      <c r="K91" s="316"/>
      <c r="L91" s="316"/>
      <c r="M91" s="316"/>
      <c r="N91" s="316"/>
      <c r="O91" s="316"/>
      <c r="P91" s="322">
        <f>+SUM(P92:P98)</f>
        <v>7114061</v>
      </c>
      <c r="R91" s="319">
        <f>+SUM(R92:R98)</f>
        <v>699.94999999999993</v>
      </c>
      <c r="S91" s="322"/>
      <c r="T91" s="322"/>
      <c r="V91" s="374">
        <f>+SUM(V92:V101)</f>
        <v>44633509.1074</v>
      </c>
      <c r="W91" s="326"/>
      <c r="X91" s="322">
        <f>+SUM(X92:X98)</f>
        <v>8126654.0201999992</v>
      </c>
      <c r="Z91" s="322">
        <f>+SUM(Z92:Z98)</f>
        <v>8126654.0201999992</v>
      </c>
      <c r="AB91" s="322">
        <f>+SUM(AB92:AB98)</f>
        <v>8126654.0201999992</v>
      </c>
      <c r="AD91" s="322">
        <f>+SUM(AD92:AD98)</f>
        <v>8126654.0201999992</v>
      </c>
      <c r="AE91" s="245" t="e">
        <v>#N/A</v>
      </c>
      <c r="AF91" s="245"/>
    </row>
    <row r="92" spans="1:34" s="318" customFormat="1" ht="13.8">
      <c r="B92" s="323">
        <v>5010113001</v>
      </c>
      <c r="C92" s="324">
        <v>71040733089</v>
      </c>
      <c r="D92" s="323"/>
      <c r="E92" s="323"/>
      <c r="J92" s="323" t="s">
        <v>585</v>
      </c>
      <c r="K92" s="323"/>
      <c r="L92" s="323"/>
      <c r="M92" s="323"/>
      <c r="N92" s="323"/>
      <c r="O92" s="323"/>
      <c r="P92" s="325">
        <v>417572</v>
      </c>
      <c r="R92" s="326">
        <v>57.15</v>
      </c>
      <c r="S92" s="327"/>
      <c r="T92" s="327"/>
      <c r="V92" s="376">
        <v>1261876.5</v>
      </c>
      <c r="W92" s="325"/>
      <c r="X92" s="325">
        <f>+V92</f>
        <v>1261876.5</v>
      </c>
      <c r="Y92" s="325"/>
      <c r="Z92" s="325">
        <f>+X92</f>
        <v>1261876.5</v>
      </c>
      <c r="AA92" s="325">
        <f>+U92</f>
        <v>0</v>
      </c>
      <c r="AB92" s="325">
        <f>+Z92</f>
        <v>1261876.5</v>
      </c>
      <c r="AC92" s="325">
        <f>+W92</f>
        <v>0</v>
      </c>
      <c r="AD92" s="325">
        <f>+AB92</f>
        <v>1261876.5</v>
      </c>
      <c r="AE92" s="245">
        <v>1261876.27</v>
      </c>
      <c r="AF92" s="245"/>
      <c r="AH92" s="318" t="e">
        <f>+VLOOKUP(C92,'Nota 1 a Nota 9'!$A$355:$C$419,3,0)</f>
        <v>#N/A</v>
      </c>
    </row>
    <row r="93" spans="1:34" s="318" customFormat="1" ht="13.8">
      <c r="B93" s="323">
        <v>5010113004</v>
      </c>
      <c r="C93" s="324">
        <v>71040733044</v>
      </c>
      <c r="D93" s="323"/>
      <c r="E93" s="323"/>
      <c r="J93" s="323" t="s">
        <v>131</v>
      </c>
      <c r="K93" s="323"/>
      <c r="L93" s="323"/>
      <c r="M93" s="323"/>
      <c r="N93" s="323"/>
      <c r="O93" s="323"/>
      <c r="P93" s="325">
        <v>499910</v>
      </c>
      <c r="R93" s="326">
        <v>68.23</v>
      </c>
      <c r="S93" s="327"/>
      <c r="T93" s="327"/>
      <c r="V93" s="376">
        <v>1113000.9099999999</v>
      </c>
      <c r="W93" s="325"/>
      <c r="X93" s="325">
        <v>499910</v>
      </c>
      <c r="Y93" s="325"/>
      <c r="Z93" s="325">
        <v>499910</v>
      </c>
      <c r="AA93" s="325"/>
      <c r="AB93" s="325">
        <v>499910</v>
      </c>
      <c r="AC93" s="325"/>
      <c r="AD93" s="325">
        <v>499910</v>
      </c>
      <c r="AE93" s="245">
        <v>1113000.9099999999</v>
      </c>
      <c r="AF93" s="245"/>
      <c r="AH93" s="318" t="e">
        <f>+VLOOKUP(C93,'Nota 1 a Nota 9'!$A$355:$C$419,3,0)</f>
        <v>#N/A</v>
      </c>
    </row>
    <row r="94" spans="1:34" s="318" customFormat="1" ht="13.8">
      <c r="B94" s="323">
        <v>5010113005</v>
      </c>
      <c r="C94" s="324">
        <v>71040733090</v>
      </c>
      <c r="D94" s="323"/>
      <c r="E94" s="323"/>
      <c r="I94" s="323" t="s">
        <v>112</v>
      </c>
      <c r="J94" s="323" t="s">
        <v>112</v>
      </c>
      <c r="K94" s="323"/>
      <c r="L94" s="323"/>
      <c r="M94" s="323"/>
      <c r="N94" s="323"/>
      <c r="O94" s="323"/>
      <c r="P94" s="325">
        <v>5670</v>
      </c>
      <c r="R94" s="326">
        <v>0.80000000000000426</v>
      </c>
      <c r="S94" s="327"/>
      <c r="T94" s="327"/>
      <c r="V94" s="376">
        <v>26685.790199999999</v>
      </c>
      <c r="W94" s="325"/>
      <c r="X94" s="325">
        <f>+V94</f>
        <v>26685.790199999999</v>
      </c>
      <c r="Y94" s="325"/>
      <c r="Z94" s="325">
        <f>+X94</f>
        <v>26685.790199999999</v>
      </c>
      <c r="AA94" s="325">
        <f>+U94</f>
        <v>0</v>
      </c>
      <c r="AB94" s="325">
        <f>+Z94</f>
        <v>26685.790199999999</v>
      </c>
      <c r="AC94" s="325">
        <f>+W94</f>
        <v>0</v>
      </c>
      <c r="AD94" s="325">
        <f>+AB94</f>
        <v>26685.790199999999</v>
      </c>
      <c r="AE94" s="245">
        <v>6405.7358000000004</v>
      </c>
      <c r="AF94" s="245"/>
      <c r="AH94" s="318">
        <f>+VLOOKUP(C94,'Nota 1 a Nota 9'!$A$355:$C$419,3,0)</f>
        <v>6743.17</v>
      </c>
    </row>
    <row r="95" spans="1:34" s="318" customFormat="1" ht="13.8">
      <c r="B95" s="323"/>
      <c r="C95" s="324">
        <v>71040733027</v>
      </c>
      <c r="D95" s="323"/>
      <c r="E95" s="323"/>
      <c r="I95" s="323"/>
      <c r="J95" s="318" t="s">
        <v>586</v>
      </c>
      <c r="K95" s="323"/>
      <c r="L95" s="323"/>
      <c r="M95" s="323"/>
      <c r="N95" s="323"/>
      <c r="O95" s="323"/>
      <c r="P95" s="325"/>
      <c r="R95" s="326"/>
      <c r="S95" s="327"/>
      <c r="T95" s="327"/>
      <c r="V95" s="376">
        <v>14644868.5</v>
      </c>
      <c r="W95" s="325"/>
      <c r="X95" s="325"/>
      <c r="Y95" s="325"/>
      <c r="Z95" s="325"/>
      <c r="AA95" s="325"/>
      <c r="AB95" s="325"/>
      <c r="AC95" s="325"/>
      <c r="AD95" s="325"/>
      <c r="AE95" s="245">
        <v>14644868.18</v>
      </c>
      <c r="AF95" s="245"/>
      <c r="AH95" s="318" t="e">
        <f>+VLOOKUP(C95,'Nota 1 a Nota 9'!$A$355:$C$419,3,0)</f>
        <v>#N/A</v>
      </c>
    </row>
    <row r="96" spans="1:34" s="318" customFormat="1" ht="13.8">
      <c r="A96" s="318" t="s">
        <v>114</v>
      </c>
      <c r="B96" s="323">
        <v>5010113007</v>
      </c>
      <c r="C96" s="380">
        <v>71040731003</v>
      </c>
      <c r="D96" s="323"/>
      <c r="E96" s="323"/>
      <c r="J96" s="323" t="s">
        <v>587</v>
      </c>
      <c r="K96" s="323"/>
      <c r="L96" s="323"/>
      <c r="M96" s="323"/>
      <c r="N96" s="323"/>
      <c r="O96" s="323"/>
      <c r="P96" s="325">
        <v>0</v>
      </c>
      <c r="R96" s="326">
        <v>0</v>
      </c>
      <c r="S96" s="327"/>
      <c r="T96" s="327"/>
      <c r="V96" s="376">
        <v>122727.27</v>
      </c>
      <c r="W96" s="326"/>
      <c r="X96" s="325">
        <v>0</v>
      </c>
      <c r="Y96" s="371"/>
      <c r="Z96" s="325">
        <v>0</v>
      </c>
      <c r="AB96" s="325">
        <v>0</v>
      </c>
      <c r="AD96" s="325">
        <v>0</v>
      </c>
      <c r="AE96" s="245">
        <v>122727.27</v>
      </c>
      <c r="AF96" s="245"/>
      <c r="AH96" s="318" t="e">
        <f>+VLOOKUP(C96,'Nota 1 a Nota 9'!$A$355:$C$419,3,0)</f>
        <v>#N/A</v>
      </c>
    </row>
    <row r="97" spans="1:34" s="318" customFormat="1" ht="13.8">
      <c r="B97" s="323">
        <v>5010113008</v>
      </c>
      <c r="C97" s="324">
        <v>71040733085</v>
      </c>
      <c r="D97" s="323"/>
      <c r="E97" s="323"/>
      <c r="J97" s="323" t="s">
        <v>113</v>
      </c>
      <c r="K97" s="323"/>
      <c r="L97" s="323"/>
      <c r="M97" s="323"/>
      <c r="N97" s="323"/>
      <c r="O97" s="323"/>
      <c r="P97" s="325">
        <v>6000000</v>
      </c>
      <c r="R97" s="326">
        <v>547.64</v>
      </c>
      <c r="S97" s="327"/>
      <c r="T97" s="327"/>
      <c r="V97" s="376">
        <v>0</v>
      </c>
      <c r="W97" s="325"/>
      <c r="X97" s="325">
        <v>6000000</v>
      </c>
      <c r="Y97" s="325"/>
      <c r="Z97" s="325">
        <v>6000000</v>
      </c>
      <c r="AA97" s="325"/>
      <c r="AB97" s="325">
        <v>6000000</v>
      </c>
      <c r="AC97" s="325"/>
      <c r="AD97" s="325">
        <v>6000000</v>
      </c>
      <c r="AE97" s="245">
        <v>18000000</v>
      </c>
      <c r="AF97" s="245"/>
      <c r="AH97" s="318">
        <f>+VLOOKUP(C97,'Nota 1 a Nota 9'!$A$355:$C$419,3,0)</f>
        <v>18000000</v>
      </c>
    </row>
    <row r="98" spans="1:34" s="318" customFormat="1" ht="13.8">
      <c r="A98" s="318" t="s">
        <v>114</v>
      </c>
      <c r="B98" s="323">
        <v>5010113009</v>
      </c>
      <c r="C98" s="324">
        <v>71040733087</v>
      </c>
      <c r="D98" s="323"/>
      <c r="E98" s="323"/>
      <c r="J98" s="323" t="s">
        <v>114</v>
      </c>
      <c r="K98" s="323"/>
      <c r="L98" s="323"/>
      <c r="M98" s="323"/>
      <c r="N98" s="323"/>
      <c r="O98" s="323"/>
      <c r="P98" s="325">
        <v>190909</v>
      </c>
      <c r="R98" s="326">
        <v>26.129999999999995</v>
      </c>
      <c r="S98" s="327"/>
      <c r="T98" s="327"/>
      <c r="V98" s="376">
        <v>338181.73</v>
      </c>
      <c r="W98" s="325"/>
      <c r="X98" s="325">
        <f>+V98</f>
        <v>338181.73</v>
      </c>
      <c r="Y98" s="325"/>
      <c r="Z98" s="325">
        <f>+X98</f>
        <v>338181.73</v>
      </c>
      <c r="AA98" s="325">
        <f>+U98</f>
        <v>0</v>
      </c>
      <c r="AB98" s="325">
        <f>+Z98</f>
        <v>338181.73</v>
      </c>
      <c r="AC98" s="325">
        <f>+W98</f>
        <v>0</v>
      </c>
      <c r="AD98" s="325">
        <f>+AB98</f>
        <v>338181.73</v>
      </c>
      <c r="AE98" s="245">
        <v>190909</v>
      </c>
      <c r="AF98" s="245"/>
      <c r="AH98" s="318" t="e">
        <f>+VLOOKUP(C98,'Nota 1 a Nota 9'!$A$355:$C$419,3,0)</f>
        <v>#N/A</v>
      </c>
    </row>
    <row r="99" spans="1:34" s="318" customFormat="1" ht="13.8">
      <c r="B99" s="323"/>
      <c r="C99" s="324">
        <v>71040733032</v>
      </c>
      <c r="D99" s="323"/>
      <c r="E99" s="323"/>
      <c r="J99" s="323" t="s">
        <v>588</v>
      </c>
      <c r="K99" s="323"/>
      <c r="L99" s="323"/>
      <c r="M99" s="323"/>
      <c r="N99" s="323"/>
      <c r="O99" s="323"/>
      <c r="P99" s="325"/>
      <c r="R99" s="326"/>
      <c r="S99" s="327"/>
      <c r="T99" s="327"/>
      <c r="V99" s="376">
        <v>1185727.46</v>
      </c>
      <c r="W99" s="325"/>
      <c r="X99" s="325"/>
      <c r="Y99" s="325"/>
      <c r="Z99" s="325"/>
      <c r="AA99" s="325"/>
      <c r="AB99" s="325"/>
      <c r="AC99" s="325"/>
      <c r="AD99" s="325"/>
      <c r="AE99" s="245">
        <v>590454.55000000005</v>
      </c>
      <c r="AF99" s="245"/>
      <c r="AH99" s="318">
        <f>+VLOOKUP(C99,'Nota 1 a Nota 9'!$A$355:$C$419,3,0)</f>
        <v>3408663.63</v>
      </c>
    </row>
    <row r="100" spans="1:34" s="318" customFormat="1" ht="13.8">
      <c r="B100" s="323"/>
      <c r="C100" s="324">
        <v>71040733092</v>
      </c>
      <c r="D100" s="323"/>
      <c r="E100" s="323"/>
      <c r="J100" s="323" t="s">
        <v>682</v>
      </c>
      <c r="K100" s="323"/>
      <c r="L100" s="323"/>
      <c r="M100" s="323"/>
      <c r="N100" s="323"/>
      <c r="O100" s="323"/>
      <c r="P100" s="325"/>
      <c r="R100" s="326"/>
      <c r="S100" s="327"/>
      <c r="T100" s="327"/>
      <c r="V100" s="376">
        <v>7326678.1459999997</v>
      </c>
      <c r="W100" s="325"/>
      <c r="X100" s="325"/>
      <c r="Y100" s="325"/>
      <c r="Z100" s="325"/>
      <c r="AA100" s="325"/>
      <c r="AB100" s="325"/>
      <c r="AC100" s="325"/>
      <c r="AD100" s="325"/>
      <c r="AE100" s="245"/>
      <c r="AF100" s="245"/>
      <c r="AH100" s="318">
        <f>+VLOOKUP(C100,'Nota 1 a Nota 9'!$A$355:$C$419,3,0)</f>
        <v>9413361</v>
      </c>
    </row>
    <row r="101" spans="1:34" s="318" customFormat="1" ht="13.8">
      <c r="B101" s="323"/>
      <c r="C101" s="324">
        <v>71040733076</v>
      </c>
      <c r="D101" s="323"/>
      <c r="E101" s="323"/>
      <c r="J101" s="323" t="s">
        <v>683</v>
      </c>
      <c r="K101" s="323"/>
      <c r="L101" s="323"/>
      <c r="M101" s="323"/>
      <c r="N101" s="323"/>
      <c r="O101" s="323"/>
      <c r="P101" s="325"/>
      <c r="R101" s="326"/>
      <c r="S101" s="327"/>
      <c r="T101" s="327"/>
      <c r="V101" s="376">
        <v>18613762.801199999</v>
      </c>
      <c r="W101" s="325"/>
      <c r="X101" s="325"/>
      <c r="Y101" s="325"/>
      <c r="Z101" s="325"/>
      <c r="AA101" s="325"/>
      <c r="AB101" s="325"/>
      <c r="AC101" s="325"/>
      <c r="AD101" s="325"/>
      <c r="AE101" s="245"/>
      <c r="AF101" s="245"/>
      <c r="AH101" s="318" t="e">
        <f>+VLOOKUP(C101,'Nota 1 a Nota 9'!$A$355:$C$419,3,0)</f>
        <v>#N/A</v>
      </c>
    </row>
    <row r="102" spans="1:34" s="318" customFormat="1" ht="13.8">
      <c r="B102" s="316">
        <v>5010114</v>
      </c>
      <c r="C102" s="324"/>
      <c r="D102" s="316"/>
      <c r="E102" s="316"/>
      <c r="I102" s="316" t="s">
        <v>589</v>
      </c>
      <c r="J102" s="316"/>
      <c r="K102" s="316"/>
      <c r="L102" s="316"/>
      <c r="M102" s="316"/>
      <c r="N102" s="316"/>
      <c r="O102" s="316"/>
      <c r="P102" s="322">
        <f>+P103</f>
        <v>24000000</v>
      </c>
      <c r="R102" s="319">
        <f>+R103</f>
        <v>2190.56</v>
      </c>
      <c r="S102" s="322"/>
      <c r="T102" s="322"/>
      <c r="V102" s="374">
        <f>+V103</f>
        <v>0</v>
      </c>
      <c r="W102" s="326"/>
      <c r="X102" s="322">
        <f>+X103</f>
        <v>24000000</v>
      </c>
      <c r="Z102" s="322">
        <f>+Z103</f>
        <v>24000000</v>
      </c>
      <c r="AB102" s="322">
        <f>+AB103</f>
        <v>24000000</v>
      </c>
      <c r="AD102" s="322">
        <f>+AD103</f>
        <v>24000000</v>
      </c>
      <c r="AE102" s="245" t="e">
        <v>#N/A</v>
      </c>
      <c r="AF102" s="245"/>
    </row>
    <row r="103" spans="1:34" s="318" customFormat="1" ht="13.8">
      <c r="B103" s="323">
        <v>5010114001</v>
      </c>
      <c r="C103" s="324">
        <v>71040733014</v>
      </c>
      <c r="D103" s="323"/>
      <c r="E103" s="323"/>
      <c r="J103" s="323" t="s">
        <v>116</v>
      </c>
      <c r="K103" s="323"/>
      <c r="L103" s="323"/>
      <c r="M103" s="323"/>
      <c r="N103" s="323"/>
      <c r="O103" s="323"/>
      <c r="P103" s="325">
        <v>24000000</v>
      </c>
      <c r="R103" s="326">
        <v>2190.56</v>
      </c>
      <c r="S103" s="327"/>
      <c r="T103" s="327"/>
      <c r="V103" s="376">
        <v>0</v>
      </c>
      <c r="W103" s="325"/>
      <c r="X103" s="325">
        <v>24000000</v>
      </c>
      <c r="Y103" s="325"/>
      <c r="Z103" s="325">
        <v>24000000</v>
      </c>
      <c r="AA103" s="325"/>
      <c r="AB103" s="325">
        <v>24000000</v>
      </c>
      <c r="AC103" s="325"/>
      <c r="AD103" s="325">
        <v>24000000</v>
      </c>
      <c r="AE103" s="245">
        <v>24000000</v>
      </c>
      <c r="AF103" s="245"/>
      <c r="AH103" s="318">
        <f>+VLOOKUP(C103,'Nota 1 a Nota 9'!$A$355:$C$419,3,0)</f>
        <v>0</v>
      </c>
    </row>
    <row r="104" spans="1:34" s="318" customFormat="1" ht="13.8">
      <c r="B104" s="316">
        <v>2010301004</v>
      </c>
      <c r="C104" s="324"/>
      <c r="D104" s="316"/>
      <c r="E104" s="316"/>
      <c r="I104" s="316" t="s">
        <v>590</v>
      </c>
      <c r="J104" s="316"/>
      <c r="K104" s="316"/>
      <c r="L104" s="316"/>
      <c r="M104" s="316"/>
      <c r="N104" s="316"/>
      <c r="O104" s="316"/>
      <c r="P104" s="322">
        <f>+SUM(P105:P106)</f>
        <v>646066</v>
      </c>
      <c r="R104" s="319">
        <f>+SUM(R105:R106)</f>
        <v>88.66</v>
      </c>
      <c r="S104" s="322"/>
      <c r="T104" s="322"/>
      <c r="V104" s="374">
        <f>+SUM(V105:V106)</f>
        <v>37979729.590000004</v>
      </c>
      <c r="W104" s="326"/>
      <c r="X104" s="322">
        <f>+SUM(X105:X106)</f>
        <v>30181954</v>
      </c>
      <c r="Z104" s="322">
        <f>+SUM(Z105:Z106)</f>
        <v>30181954</v>
      </c>
      <c r="AB104" s="322">
        <f>+SUM(AB105:AB106)</f>
        <v>30181954</v>
      </c>
      <c r="AD104" s="322">
        <f>+SUM(AD105:AD106)</f>
        <v>30181954</v>
      </c>
      <c r="AE104" s="245" t="e">
        <v>#N/A</v>
      </c>
      <c r="AF104" s="245"/>
    </row>
    <row r="105" spans="1:34" s="318" customFormat="1" ht="13.8">
      <c r="B105" s="323">
        <v>5010115001</v>
      </c>
      <c r="C105" s="324">
        <v>71040733088</v>
      </c>
      <c r="D105" s="323"/>
      <c r="E105" s="323"/>
      <c r="J105" s="323" t="s">
        <v>117</v>
      </c>
      <c r="K105" s="323"/>
      <c r="L105" s="323"/>
      <c r="M105" s="323"/>
      <c r="N105" s="323"/>
      <c r="O105" s="323"/>
      <c r="P105" s="325">
        <v>646066</v>
      </c>
      <c r="R105" s="326">
        <v>88.66</v>
      </c>
      <c r="S105" s="327"/>
      <c r="T105" s="327"/>
      <c r="V105" s="376">
        <v>30181954</v>
      </c>
      <c r="W105" s="325"/>
      <c r="X105" s="325">
        <f>+V105</f>
        <v>30181954</v>
      </c>
      <c r="Y105" s="325"/>
      <c r="Z105" s="325">
        <f>+X105</f>
        <v>30181954</v>
      </c>
      <c r="AA105" s="325">
        <f>+U105</f>
        <v>0</v>
      </c>
      <c r="AB105" s="325">
        <f>+Z105</f>
        <v>30181954</v>
      </c>
      <c r="AC105" s="325">
        <f>+W105</f>
        <v>0</v>
      </c>
      <c r="AD105" s="325">
        <f>+AB105</f>
        <v>30181954</v>
      </c>
      <c r="AE105" s="245">
        <v>5731954</v>
      </c>
      <c r="AF105" s="245"/>
      <c r="AH105" s="318">
        <f>+VLOOKUP(C105,'Nota 1 a Nota 9'!$A$355:$C$419,3,0)</f>
        <v>8216748</v>
      </c>
    </row>
    <row r="106" spans="1:34" s="318" customFormat="1" ht="13.8">
      <c r="B106" s="323"/>
      <c r="C106" s="324">
        <v>71040733093</v>
      </c>
      <c r="D106" s="323"/>
      <c r="E106" s="323"/>
      <c r="J106" s="323" t="s">
        <v>684</v>
      </c>
      <c r="K106" s="323"/>
      <c r="L106" s="323"/>
      <c r="M106" s="323"/>
      <c r="N106" s="323"/>
      <c r="O106" s="323"/>
      <c r="P106" s="325">
        <v>0</v>
      </c>
      <c r="R106" s="326">
        <v>0</v>
      </c>
      <c r="S106" s="327"/>
      <c r="T106" s="327"/>
      <c r="V106" s="376">
        <v>7797775.5899999999</v>
      </c>
      <c r="W106" s="326"/>
      <c r="X106" s="325">
        <v>0</v>
      </c>
      <c r="Z106" s="325">
        <v>0</v>
      </c>
      <c r="AB106" s="325">
        <v>0</v>
      </c>
      <c r="AD106" s="325">
        <v>0</v>
      </c>
      <c r="AE106" s="245" t="e">
        <v>#N/A</v>
      </c>
      <c r="AF106" s="245"/>
      <c r="AH106" s="318" t="e">
        <f>+VLOOKUP(C106,'Nota 1 a Nota 9'!$A$355:$C$419,3,0)</f>
        <v>#N/A</v>
      </c>
    </row>
    <row r="107" spans="1:34" s="318" customFormat="1" ht="13.8">
      <c r="B107" s="323"/>
      <c r="C107" s="324"/>
      <c r="D107" s="323"/>
      <c r="E107" s="323"/>
      <c r="J107" s="323"/>
      <c r="K107" s="323"/>
      <c r="L107" s="323"/>
      <c r="M107" s="323"/>
      <c r="N107" s="323"/>
      <c r="O107" s="323"/>
      <c r="P107" s="327"/>
      <c r="R107" s="326"/>
      <c r="S107" s="327"/>
      <c r="T107" s="327"/>
      <c r="V107" s="377"/>
      <c r="W107" s="326"/>
      <c r="X107" s="327"/>
      <c r="Z107" s="327"/>
      <c r="AB107" s="327"/>
      <c r="AD107" s="327"/>
      <c r="AE107" s="245" t="e">
        <v>#N/A</v>
      </c>
      <c r="AF107" s="245"/>
    </row>
    <row r="108" spans="1:34" s="318" customFormat="1" ht="13.8">
      <c r="B108" s="316">
        <v>50102</v>
      </c>
      <c r="C108" s="324"/>
      <c r="D108" s="316"/>
      <c r="E108" s="316"/>
      <c r="H108" s="316" t="s">
        <v>591</v>
      </c>
      <c r="I108" s="316"/>
      <c r="J108" s="316"/>
      <c r="K108" s="316"/>
      <c r="L108" s="316"/>
      <c r="M108" s="316"/>
      <c r="N108" s="316"/>
      <c r="O108" s="316"/>
      <c r="P108" s="322">
        <f>+P109+P111</f>
        <v>98250000</v>
      </c>
      <c r="R108" s="319">
        <f>+R109+R111</f>
        <v>8967.6</v>
      </c>
      <c r="S108" s="322"/>
      <c r="T108" s="322"/>
      <c r="V108" s="374">
        <f>+V109+V111</f>
        <v>225884126.5</v>
      </c>
      <c r="W108" s="326"/>
      <c r="X108" s="322">
        <f>+X109+X111</f>
        <v>98250000</v>
      </c>
      <c r="Z108" s="322">
        <f>+Z109+Z111</f>
        <v>98250000</v>
      </c>
      <c r="AB108" s="322">
        <f>+AB109+AB111</f>
        <v>98250000</v>
      </c>
      <c r="AD108" s="322">
        <f>+AD109+AD111</f>
        <v>98250000</v>
      </c>
      <c r="AE108" s="245" t="e">
        <v>#N/A</v>
      </c>
      <c r="AF108" s="245"/>
    </row>
    <row r="109" spans="1:34" s="318" customFormat="1" ht="13.8">
      <c r="B109" s="316">
        <v>5010202</v>
      </c>
      <c r="C109" s="317"/>
      <c r="D109" s="316"/>
      <c r="E109" s="316"/>
      <c r="I109" s="316" t="s">
        <v>592</v>
      </c>
      <c r="J109" s="316"/>
      <c r="K109" s="316"/>
      <c r="L109" s="316"/>
      <c r="M109" s="316"/>
      <c r="N109" s="316"/>
      <c r="O109" s="316"/>
      <c r="P109" s="322">
        <f>+P110</f>
        <v>0</v>
      </c>
      <c r="R109" s="319">
        <f>+R110</f>
        <v>0</v>
      </c>
      <c r="S109" s="322"/>
      <c r="T109" s="322"/>
      <c r="V109" s="374">
        <f>+V110</f>
        <v>0</v>
      </c>
      <c r="W109" s="326"/>
      <c r="X109" s="322">
        <f>+X110</f>
        <v>0</v>
      </c>
      <c r="Z109" s="322">
        <f>+Z110</f>
        <v>0</v>
      </c>
      <c r="AB109" s="322">
        <f>+AB110</f>
        <v>0</v>
      </c>
      <c r="AD109" s="322">
        <f>+AD110</f>
        <v>0</v>
      </c>
      <c r="AE109" s="245" t="e">
        <v>#N/A</v>
      </c>
      <c r="AF109" s="245"/>
    </row>
    <row r="110" spans="1:34" s="318" customFormat="1" ht="13.8">
      <c r="B110" s="323">
        <v>5010202001</v>
      </c>
      <c r="C110" s="324"/>
      <c r="D110" s="323"/>
      <c r="E110" s="323"/>
      <c r="J110" s="323" t="s">
        <v>118</v>
      </c>
      <c r="K110" s="323"/>
      <c r="L110" s="323"/>
      <c r="M110" s="323"/>
      <c r="N110" s="323"/>
      <c r="O110" s="323"/>
      <c r="P110" s="325">
        <v>0</v>
      </c>
      <c r="R110" s="326">
        <v>0</v>
      </c>
      <c r="S110" s="327"/>
      <c r="T110" s="327"/>
      <c r="V110" s="376">
        <v>0</v>
      </c>
      <c r="W110" s="326"/>
      <c r="X110" s="325">
        <v>0</v>
      </c>
      <c r="Y110" s="371"/>
      <c r="Z110" s="325">
        <v>0</v>
      </c>
      <c r="AB110" s="325">
        <v>0</v>
      </c>
      <c r="AD110" s="325">
        <v>0</v>
      </c>
      <c r="AE110" s="245" t="e">
        <v>#N/A</v>
      </c>
      <c r="AF110" s="245"/>
    </row>
    <row r="111" spans="1:34" s="318" customFormat="1" ht="13.8">
      <c r="B111" s="316">
        <v>5010203</v>
      </c>
      <c r="C111" s="324"/>
      <c r="D111" s="316"/>
      <c r="E111" s="316"/>
      <c r="I111" s="316" t="s">
        <v>593</v>
      </c>
      <c r="J111" s="316"/>
      <c r="K111" s="316"/>
      <c r="L111" s="316"/>
      <c r="M111" s="316"/>
      <c r="N111" s="316"/>
      <c r="O111" s="316"/>
      <c r="P111" s="322">
        <f>+P112+P113+P114</f>
        <v>98250000</v>
      </c>
      <c r="R111" s="319">
        <f>+R112+R113+R114</f>
        <v>8967.6</v>
      </c>
      <c r="S111" s="322"/>
      <c r="T111" s="322"/>
      <c r="V111" s="374">
        <f>+V112+V113+V114</f>
        <v>225884126.5</v>
      </c>
      <c r="W111" s="326"/>
      <c r="X111" s="322">
        <f>+X112+X113+X114</f>
        <v>98250000</v>
      </c>
      <c r="Z111" s="322">
        <f>+Z112+Z113+Z114</f>
        <v>98250000</v>
      </c>
      <c r="AB111" s="322">
        <f>+AB112+AB113+AB114</f>
        <v>98250000</v>
      </c>
      <c r="AD111" s="322">
        <f>+AD112+AD113+AD114</f>
        <v>98250000</v>
      </c>
      <c r="AE111" s="245" t="e">
        <v>#N/A</v>
      </c>
      <c r="AF111" s="245"/>
    </row>
    <row r="112" spans="1:34" s="318" customFormat="1" ht="13.8">
      <c r="B112" s="323">
        <v>5010203001</v>
      </c>
      <c r="C112" s="324">
        <v>71040731001</v>
      </c>
      <c r="D112" s="323"/>
      <c r="E112" s="323"/>
      <c r="J112" s="323" t="s">
        <v>119</v>
      </c>
      <c r="K112" s="323"/>
      <c r="L112" s="323"/>
      <c r="M112" s="323"/>
      <c r="N112" s="323"/>
      <c r="O112" s="323"/>
      <c r="P112" s="325">
        <v>98250000</v>
      </c>
      <c r="R112" s="326">
        <v>8967.6</v>
      </c>
      <c r="S112" s="327"/>
      <c r="T112" s="327"/>
      <c r="V112" s="376">
        <v>225884126.5</v>
      </c>
      <c r="W112" s="325"/>
      <c r="X112" s="325">
        <v>98250000</v>
      </c>
      <c r="Y112" s="325"/>
      <c r="Z112" s="325">
        <v>98250000</v>
      </c>
      <c r="AA112" s="325"/>
      <c r="AB112" s="325">
        <v>98250000</v>
      </c>
      <c r="AC112" s="325"/>
      <c r="AD112" s="325">
        <v>98250000</v>
      </c>
      <c r="AE112" s="245">
        <v>229250000</v>
      </c>
      <c r="AF112" s="245"/>
      <c r="AH112" s="318">
        <f>+VLOOKUP(C112,'Nota 1 a Nota 9'!$A$355:$C$419,3,0)</f>
        <v>12703155.59</v>
      </c>
    </row>
    <row r="113" spans="2:34" s="318" customFormat="1" ht="13.8">
      <c r="B113" s="323">
        <v>5010203002</v>
      </c>
      <c r="C113" s="324"/>
      <c r="D113" s="323"/>
      <c r="E113" s="323"/>
      <c r="J113" s="323" t="s">
        <v>120</v>
      </c>
      <c r="K113" s="323"/>
      <c r="L113" s="323"/>
      <c r="M113" s="323"/>
      <c r="N113" s="323"/>
      <c r="O113" s="323"/>
      <c r="P113" s="325">
        <v>0</v>
      </c>
      <c r="R113" s="326">
        <v>0</v>
      </c>
      <c r="S113" s="327"/>
      <c r="T113" s="327"/>
      <c r="V113" s="377">
        <v>0</v>
      </c>
      <c r="W113" s="326"/>
      <c r="X113" s="325">
        <v>0</v>
      </c>
      <c r="Y113" s="371"/>
      <c r="Z113" s="325">
        <v>0</v>
      </c>
      <c r="AB113" s="325">
        <v>0</v>
      </c>
      <c r="AD113" s="325">
        <v>0</v>
      </c>
      <c r="AE113" s="245" t="e">
        <v>#N/A</v>
      </c>
      <c r="AF113" s="245"/>
    </row>
    <row r="114" spans="2:34" s="318" customFormat="1" ht="13.8">
      <c r="B114" s="323">
        <v>5010203003</v>
      </c>
      <c r="C114" s="324"/>
      <c r="D114" s="323"/>
      <c r="E114" s="323"/>
      <c r="J114" s="323" t="s">
        <v>132</v>
      </c>
      <c r="K114" s="323"/>
      <c r="L114" s="323"/>
      <c r="M114" s="323"/>
      <c r="N114" s="323"/>
      <c r="O114" s="323"/>
      <c r="P114" s="325">
        <v>0</v>
      </c>
      <c r="R114" s="326">
        <v>0</v>
      </c>
      <c r="S114" s="327"/>
      <c r="T114" s="327"/>
      <c r="V114" s="377">
        <v>0</v>
      </c>
      <c r="W114" s="326"/>
      <c r="X114" s="325">
        <v>0</v>
      </c>
      <c r="Y114" s="371"/>
      <c r="Z114" s="325">
        <v>0</v>
      </c>
      <c r="AB114" s="325">
        <v>0</v>
      </c>
      <c r="AD114" s="325">
        <v>0</v>
      </c>
      <c r="AE114" s="245" t="e">
        <v>#N/A</v>
      </c>
      <c r="AF114" s="245"/>
    </row>
    <row r="115" spans="2:34" s="318" customFormat="1" ht="13.8">
      <c r="B115" s="323"/>
      <c r="C115" s="324"/>
      <c r="D115" s="323"/>
      <c r="E115" s="323"/>
      <c r="J115" s="323"/>
      <c r="K115" s="323"/>
      <c r="L115" s="323"/>
      <c r="M115" s="323"/>
      <c r="N115" s="323"/>
      <c r="O115" s="323"/>
      <c r="P115" s="327"/>
      <c r="R115" s="326"/>
      <c r="S115" s="327"/>
      <c r="T115" s="327"/>
      <c r="V115" s="377"/>
      <c r="W115" s="326"/>
      <c r="X115" s="327"/>
      <c r="Z115" s="327"/>
      <c r="AB115" s="327"/>
      <c r="AD115" s="327"/>
      <c r="AE115" s="245" t="e">
        <v>#N/A</v>
      </c>
      <c r="AF115" s="245"/>
    </row>
    <row r="116" spans="2:34" s="318" customFormat="1" ht="13.8">
      <c r="B116" s="316">
        <v>50103</v>
      </c>
      <c r="C116" s="324"/>
      <c r="D116" s="316"/>
      <c r="E116" s="316"/>
      <c r="H116" s="316" t="s">
        <v>594</v>
      </c>
      <c r="I116" s="316"/>
      <c r="J116" s="316"/>
      <c r="K116" s="316"/>
      <c r="L116" s="316"/>
      <c r="M116" s="316"/>
      <c r="N116" s="316"/>
      <c r="O116" s="316"/>
      <c r="P116" s="322">
        <f>+P117+P128</f>
        <v>149004778</v>
      </c>
      <c r="R116" s="319">
        <f>+R117+R128</f>
        <v>72498.742599999998</v>
      </c>
      <c r="S116" s="322"/>
      <c r="T116" s="322"/>
      <c r="V116" s="374">
        <f>+V117+V128</f>
        <v>886763094.05649996</v>
      </c>
      <c r="W116" s="326"/>
      <c r="X116" s="322">
        <f>+X117+X128</f>
        <v>160887304.44132999</v>
      </c>
      <c r="Z116" s="322">
        <f>+Z117+Z128</f>
        <v>174121078.62373</v>
      </c>
      <c r="AB116" s="322">
        <f>+AB117+AB128</f>
        <v>174121078.62373</v>
      </c>
      <c r="AD116" s="322">
        <f>+AD117+AD128</f>
        <v>176692685.02373001</v>
      </c>
      <c r="AE116" s="245" t="e">
        <v>#N/A</v>
      </c>
      <c r="AF116" s="245"/>
    </row>
    <row r="117" spans="2:34" s="318" customFormat="1" ht="13.8">
      <c r="B117" s="316">
        <v>5010301</v>
      </c>
      <c r="C117" s="324"/>
      <c r="D117" s="316"/>
      <c r="E117" s="316"/>
      <c r="I117" s="316" t="s">
        <v>595</v>
      </c>
      <c r="J117" s="316"/>
      <c r="K117" s="316"/>
      <c r="L117" s="316"/>
      <c r="M117" s="316"/>
      <c r="N117" s="316"/>
      <c r="O117" s="316"/>
      <c r="P117" s="322">
        <f>+SUM(P118:P123)</f>
        <v>4844384</v>
      </c>
      <c r="R117" s="319">
        <f>+SUM(R118:R123)</f>
        <v>665.18000000000006</v>
      </c>
      <c r="S117" s="322"/>
      <c r="T117" s="322"/>
      <c r="V117" s="374">
        <f>+SUM(V118:V126)</f>
        <v>37370217.056500003</v>
      </c>
      <c r="W117" s="326"/>
      <c r="X117" s="322">
        <f>+SUM(X118:X123)</f>
        <v>9909191.040000001</v>
      </c>
      <c r="Z117" s="322">
        <f>+SUM(Z118:Z123)</f>
        <v>10618411.252400002</v>
      </c>
      <c r="AB117" s="322">
        <f>+SUM(AB118:AB123)</f>
        <v>10618411.252400002</v>
      </c>
      <c r="AD117" s="322">
        <f>+SUM(AD118:AD123)</f>
        <v>10618411.252400002</v>
      </c>
      <c r="AE117" s="245" t="e">
        <v>#N/A</v>
      </c>
      <c r="AF117" s="245"/>
    </row>
    <row r="118" spans="2:34" s="318" customFormat="1" ht="13.8">
      <c r="B118" s="323">
        <v>5010301002</v>
      </c>
      <c r="C118" s="324">
        <v>71040735004</v>
      </c>
      <c r="D118" s="323"/>
      <c r="E118" s="323"/>
      <c r="J118" s="323" t="s">
        <v>121</v>
      </c>
      <c r="K118" s="323"/>
      <c r="L118" s="323"/>
      <c r="M118" s="323"/>
      <c r="N118" s="323"/>
      <c r="O118" s="323"/>
      <c r="P118" s="325">
        <v>27000</v>
      </c>
      <c r="R118" s="326">
        <v>3.71</v>
      </c>
      <c r="S118" s="327"/>
      <c r="T118" s="327"/>
      <c r="V118" s="376">
        <v>2014325.4824000001</v>
      </c>
      <c r="W118" s="325"/>
      <c r="X118" s="325">
        <v>27000</v>
      </c>
      <c r="Y118" s="325"/>
      <c r="Z118" s="325">
        <v>696970.21000000008</v>
      </c>
      <c r="AA118" s="325"/>
      <c r="AB118" s="325">
        <v>696970.21000000008</v>
      </c>
      <c r="AC118" s="325"/>
      <c r="AD118" s="325">
        <v>696970.21000000008</v>
      </c>
      <c r="AE118" s="245">
        <v>2014325.4824000001</v>
      </c>
      <c r="AF118" s="245"/>
      <c r="AH118" s="318">
        <f>+VLOOKUP(C118,'Nota 1 a Nota 9'!$A$355:$C$419,3,0)</f>
        <v>941448.43</v>
      </c>
    </row>
    <row r="119" spans="2:34" s="318" customFormat="1" ht="13.8">
      <c r="B119" s="323">
        <v>5010301003</v>
      </c>
      <c r="C119" s="324">
        <v>71040735011</v>
      </c>
      <c r="D119" s="323"/>
      <c r="E119" s="323"/>
      <c r="J119" s="323" t="s">
        <v>122</v>
      </c>
      <c r="K119" s="323"/>
      <c r="L119" s="323"/>
      <c r="M119" s="323"/>
      <c r="N119" s="323"/>
      <c r="O119" s="323"/>
      <c r="P119" s="325">
        <v>604309</v>
      </c>
      <c r="R119" s="326">
        <v>82.73</v>
      </c>
      <c r="S119" s="327"/>
      <c r="T119" s="327"/>
      <c r="V119" s="376">
        <v>1877142.5297999999</v>
      </c>
      <c r="W119" s="325"/>
      <c r="X119" s="325">
        <v>801957</v>
      </c>
      <c r="Y119" s="325"/>
      <c r="Z119" s="325">
        <v>821582.00120000006</v>
      </c>
      <c r="AA119" s="325"/>
      <c r="AB119" s="325">
        <v>821582.00120000006</v>
      </c>
      <c r="AC119" s="325"/>
      <c r="AD119" s="325">
        <v>821582.00120000006</v>
      </c>
      <c r="AE119" s="245">
        <v>1873142.5297999999</v>
      </c>
      <c r="AF119" s="245"/>
      <c r="AH119" s="318" t="e">
        <f>+VLOOKUP(C119,'Nota 1 a Nota 9'!$A$355:$C$419,3,0)</f>
        <v>#N/A</v>
      </c>
    </row>
    <row r="120" spans="2:34" s="318" customFormat="1" ht="13.8">
      <c r="B120" s="323">
        <v>5010301005</v>
      </c>
      <c r="C120" s="324">
        <v>71040735012</v>
      </c>
      <c r="D120" s="323"/>
      <c r="E120" s="323"/>
      <c r="J120" s="323" t="s">
        <v>639</v>
      </c>
      <c r="K120" s="323"/>
      <c r="L120" s="323"/>
      <c r="M120" s="323"/>
      <c r="N120" s="323"/>
      <c r="O120" s="323"/>
      <c r="P120" s="325">
        <v>604309</v>
      </c>
      <c r="R120" s="326">
        <v>82.73</v>
      </c>
      <c r="S120" s="327"/>
      <c r="T120" s="327"/>
      <c r="V120" s="376">
        <v>6733017.0422</v>
      </c>
      <c r="W120" s="325"/>
      <c r="X120" s="325">
        <v>801957</v>
      </c>
      <c r="Y120" s="325"/>
      <c r="Z120" s="325">
        <v>821582.00120000006</v>
      </c>
      <c r="AA120" s="325"/>
      <c r="AB120" s="325">
        <v>821582.00120000006</v>
      </c>
      <c r="AC120" s="325"/>
      <c r="AD120" s="325">
        <v>821582.00120000006</v>
      </c>
      <c r="AE120" s="245">
        <v>-10613083.873100001</v>
      </c>
      <c r="AF120" s="245"/>
      <c r="AH120" s="318">
        <f>+VLOOKUP(C120,'Nota 1 a Nota 9'!$A$355:$C$419,3,0)</f>
        <v>2309325.1800000002</v>
      </c>
    </row>
    <row r="121" spans="2:34" s="318" customFormat="1" ht="13.8">
      <c r="B121" s="323">
        <v>5010301004</v>
      </c>
      <c r="C121" s="324">
        <v>71040733091</v>
      </c>
      <c r="D121" s="323"/>
      <c r="E121" s="323"/>
      <c r="J121" s="323" t="s">
        <v>596</v>
      </c>
      <c r="L121" s="323"/>
      <c r="M121" s="323"/>
      <c r="N121" s="323"/>
      <c r="O121" s="323"/>
      <c r="P121" s="325">
        <v>258018</v>
      </c>
      <c r="R121" s="326">
        <v>35.39</v>
      </c>
      <c r="S121" s="327"/>
      <c r="T121" s="327"/>
      <c r="V121" s="376">
        <v>2183274</v>
      </c>
      <c r="W121" s="325"/>
      <c r="X121" s="325">
        <f>+V121</f>
        <v>2183274</v>
      </c>
      <c r="Y121" s="325"/>
      <c r="Z121" s="325">
        <f>+X121</f>
        <v>2183274</v>
      </c>
      <c r="AA121" s="325"/>
      <c r="AB121" s="325">
        <f>+Z121</f>
        <v>2183274</v>
      </c>
      <c r="AC121" s="325"/>
      <c r="AD121" s="325">
        <f>+AB121</f>
        <v>2183274</v>
      </c>
      <c r="AE121" s="245">
        <v>2183274</v>
      </c>
      <c r="AF121" s="245"/>
      <c r="AH121" s="318">
        <f>+VLOOKUP(C121,'Nota 1 a Nota 9'!$A$355:$C$419,3,0)</f>
        <v>0</v>
      </c>
    </row>
    <row r="122" spans="2:34" s="318" customFormat="1" ht="13.8">
      <c r="B122" s="323">
        <v>5010301006</v>
      </c>
      <c r="C122" s="324">
        <v>71010705002</v>
      </c>
      <c r="D122" s="323"/>
      <c r="E122" s="323"/>
      <c r="J122" s="323" t="s">
        <v>640</v>
      </c>
      <c r="L122" s="323"/>
      <c r="M122" s="323"/>
      <c r="N122" s="323"/>
      <c r="O122" s="323"/>
      <c r="P122" s="325">
        <v>258018</v>
      </c>
      <c r="R122" s="326">
        <v>35.39</v>
      </c>
      <c r="S122" s="327"/>
      <c r="T122" s="327"/>
      <c r="V122" s="376">
        <v>3002273.0400000005</v>
      </c>
      <c r="W122" s="325"/>
      <c r="X122" s="325">
        <f>+V122</f>
        <v>3002273.0400000005</v>
      </c>
      <c r="Y122" s="325"/>
      <c r="Z122" s="325">
        <f>+X122</f>
        <v>3002273.0400000005</v>
      </c>
      <c r="AA122" s="325"/>
      <c r="AB122" s="325">
        <f>+Z122</f>
        <v>3002273.0400000005</v>
      </c>
      <c r="AC122" s="325"/>
      <c r="AD122" s="325">
        <f>+AB122</f>
        <v>3002273.0400000005</v>
      </c>
      <c r="AE122" s="245">
        <v>-3596312.6880000005</v>
      </c>
      <c r="AF122" s="245"/>
      <c r="AH122" s="318">
        <f>+VLOOKUP(C122,'Nota 1 a Nota 9'!$A$355:$C$419,3,0)</f>
        <v>538350</v>
      </c>
    </row>
    <row r="123" spans="2:34" s="318" customFormat="1" ht="13.8">
      <c r="B123" s="323">
        <v>5010301007</v>
      </c>
      <c r="C123" s="324">
        <v>71010705005</v>
      </c>
      <c r="D123" s="323"/>
      <c r="E123" s="323"/>
      <c r="J123" s="323" t="s">
        <v>124</v>
      </c>
      <c r="K123" s="323"/>
      <c r="L123" s="323"/>
      <c r="M123" s="323"/>
      <c r="N123" s="323"/>
      <c r="O123" s="323"/>
      <c r="P123" s="325">
        <v>3092730</v>
      </c>
      <c r="R123" s="326">
        <v>425.23</v>
      </c>
      <c r="S123" s="327"/>
      <c r="T123" s="327"/>
      <c r="V123" s="376">
        <v>3092730</v>
      </c>
      <c r="W123" s="325"/>
      <c r="X123" s="325">
        <v>3092730</v>
      </c>
      <c r="Y123" s="325"/>
      <c r="Z123" s="325">
        <v>3092730</v>
      </c>
      <c r="AA123" s="325"/>
      <c r="AB123" s="325">
        <v>3092730</v>
      </c>
      <c r="AC123" s="325"/>
      <c r="AD123" s="325">
        <v>3092730</v>
      </c>
      <c r="AE123" s="245">
        <v>3092730</v>
      </c>
      <c r="AF123" s="245"/>
      <c r="AH123" s="318" t="e">
        <f>+VLOOKUP(C123,'Nota 1 a Nota 9'!$A$355:$C$419,3,0)</f>
        <v>#N/A</v>
      </c>
    </row>
    <row r="124" spans="2:34" s="318" customFormat="1" ht="13.8">
      <c r="B124" s="323"/>
      <c r="C124" s="324">
        <v>71010705006</v>
      </c>
      <c r="D124" s="323"/>
      <c r="E124" s="323"/>
      <c r="J124" s="323" t="s">
        <v>597</v>
      </c>
      <c r="K124" s="323"/>
      <c r="L124" s="323"/>
      <c r="M124" s="323"/>
      <c r="N124" s="323"/>
      <c r="O124" s="323"/>
      <c r="P124" s="325"/>
      <c r="R124" s="326"/>
      <c r="S124" s="327"/>
      <c r="T124" s="327"/>
      <c r="V124" s="376">
        <v>2721568</v>
      </c>
      <c r="W124" s="325"/>
      <c r="X124" s="325"/>
      <c r="Y124" s="325"/>
      <c r="Z124" s="325"/>
      <c r="AA124" s="325"/>
      <c r="AB124" s="325"/>
      <c r="AC124" s="325"/>
      <c r="AD124" s="325"/>
      <c r="AE124" s="245">
        <v>1700980</v>
      </c>
      <c r="AF124" s="245"/>
      <c r="AH124" s="318">
        <f>+VLOOKUP(C124,'Nota 1 a Nota 9'!$A$355:$C$419,3,0)</f>
        <v>7201837.0600000005</v>
      </c>
    </row>
    <row r="125" spans="2:34" s="318" customFormat="1" ht="13.8">
      <c r="B125" s="323"/>
      <c r="C125" s="324">
        <v>71010705007</v>
      </c>
      <c r="D125" s="323"/>
      <c r="E125" s="323"/>
      <c r="J125" s="323" t="s">
        <v>641</v>
      </c>
      <c r="K125" s="323"/>
      <c r="L125" s="323"/>
      <c r="M125" s="323"/>
      <c r="N125" s="323"/>
      <c r="O125" s="323"/>
      <c r="P125" s="325"/>
      <c r="R125" s="326"/>
      <c r="S125" s="327"/>
      <c r="T125" s="327"/>
      <c r="V125" s="376">
        <v>745886.9621</v>
      </c>
      <c r="W125" s="325"/>
      <c r="X125" s="325"/>
      <c r="Y125" s="325"/>
      <c r="Z125" s="325"/>
      <c r="AA125" s="325"/>
      <c r="AB125" s="325"/>
      <c r="AC125" s="325"/>
      <c r="AD125" s="325"/>
      <c r="AE125" s="245">
        <v>-889735.43610000005</v>
      </c>
      <c r="AF125" s="245"/>
      <c r="AH125" s="318">
        <f>+VLOOKUP(C125,'Nota 1 a Nota 9'!$A$355:$C$419,3,0)</f>
        <v>469230.39999999997</v>
      </c>
    </row>
    <row r="126" spans="2:34" s="318" customFormat="1" ht="13.8">
      <c r="B126" s="323"/>
      <c r="C126" s="324">
        <v>71010703001</v>
      </c>
      <c r="D126" s="323"/>
      <c r="E126" s="323"/>
      <c r="J126" s="323" t="s">
        <v>685</v>
      </c>
      <c r="K126" s="323"/>
      <c r="L126" s="323"/>
      <c r="M126" s="323"/>
      <c r="N126" s="323"/>
      <c r="O126" s="323"/>
      <c r="P126" s="325"/>
      <c r="R126" s="326"/>
      <c r="S126" s="327"/>
      <c r="T126" s="327"/>
      <c r="V126" s="376">
        <v>15000000</v>
      </c>
      <c r="W126" s="325"/>
      <c r="X126" s="325"/>
      <c r="Y126" s="325"/>
      <c r="Z126" s="325"/>
      <c r="AA126" s="325"/>
      <c r="AB126" s="325"/>
      <c r="AC126" s="325"/>
      <c r="AD126" s="325"/>
      <c r="AE126" s="245"/>
      <c r="AF126" s="245"/>
      <c r="AH126" s="318">
        <f>+VLOOKUP(C126,'Nota 1 a Nota 9'!$A$355:$C$419,3,0)</f>
        <v>283288420.57999998</v>
      </c>
    </row>
    <row r="127" spans="2:34" s="318" customFormat="1" ht="13.8">
      <c r="B127" s="323"/>
      <c r="C127" s="324"/>
      <c r="D127" s="323"/>
      <c r="E127" s="323"/>
      <c r="J127" s="323"/>
      <c r="K127" s="323"/>
      <c r="L127" s="323"/>
      <c r="M127" s="323"/>
      <c r="N127" s="323"/>
      <c r="O127" s="323"/>
      <c r="P127" s="325"/>
      <c r="R127" s="326"/>
      <c r="S127" s="327"/>
      <c r="T127" s="327"/>
      <c r="V127" s="376"/>
      <c r="W127" s="325"/>
      <c r="X127" s="325"/>
      <c r="Y127" s="325"/>
      <c r="Z127" s="325"/>
      <c r="AA127" s="325"/>
      <c r="AB127" s="325"/>
      <c r="AC127" s="325"/>
      <c r="AD127" s="325"/>
      <c r="AE127" s="245"/>
      <c r="AF127" s="245"/>
    </row>
    <row r="128" spans="2:34" s="318" customFormat="1" ht="13.8">
      <c r="B128" s="316">
        <v>5010302</v>
      </c>
      <c r="C128" s="324"/>
      <c r="D128" s="316"/>
      <c r="E128" s="316"/>
      <c r="I128" s="316" t="s">
        <v>598</v>
      </c>
      <c r="J128" s="316"/>
      <c r="K128" s="316"/>
      <c r="L128" s="316"/>
      <c r="M128" s="316"/>
      <c r="N128" s="316"/>
      <c r="O128" s="316"/>
      <c r="P128" s="322">
        <f>+P129</f>
        <v>144160394</v>
      </c>
      <c r="R128" s="319">
        <f>+R129</f>
        <v>71833.562600000005</v>
      </c>
      <c r="S128" s="322"/>
      <c r="T128" s="322"/>
      <c r="V128" s="374">
        <f>+V129+V130</f>
        <v>849392877</v>
      </c>
      <c r="W128" s="326"/>
      <c r="X128" s="322">
        <f>+X129</f>
        <v>150978113.40132999</v>
      </c>
      <c r="Z128" s="322">
        <f>+Z129+Z40</f>
        <v>163502667.37132999</v>
      </c>
      <c r="AB128" s="322">
        <f>+AB129+AB40</f>
        <v>163502667.37132999</v>
      </c>
      <c r="AD128" s="322">
        <f>+AD129+AD40</f>
        <v>166074273.77133</v>
      </c>
      <c r="AE128" s="245" t="e">
        <v>#N/A</v>
      </c>
      <c r="AF128" s="245"/>
    </row>
    <row r="129" spans="1:34" s="318" customFormat="1" ht="13.8">
      <c r="B129" s="323">
        <v>5010302001</v>
      </c>
      <c r="C129" s="324">
        <v>71040735007</v>
      </c>
      <c r="D129" s="323"/>
      <c r="E129" s="323"/>
      <c r="J129" s="323" t="s">
        <v>599</v>
      </c>
      <c r="K129" s="323"/>
      <c r="L129" s="323"/>
      <c r="M129" s="323"/>
      <c r="N129" s="323"/>
      <c r="O129" s="323"/>
      <c r="P129" s="325">
        <v>144160394</v>
      </c>
      <c r="R129" s="326">
        <v>71833.562600000005</v>
      </c>
      <c r="S129" s="327"/>
      <c r="T129" s="327"/>
      <c r="V129" s="376">
        <v>794105747.5</v>
      </c>
      <c r="W129" s="325"/>
      <c r="X129" s="325">
        <v>150978113.40132999</v>
      </c>
      <c r="Y129" s="325"/>
      <c r="Z129" s="325">
        <v>163748337.95133001</v>
      </c>
      <c r="AA129" s="325"/>
      <c r="AB129" s="325">
        <v>163748337.95133001</v>
      </c>
      <c r="AC129" s="325"/>
      <c r="AD129" s="325">
        <v>166340464.35133001</v>
      </c>
      <c r="AE129" s="245">
        <v>417677878.24133003</v>
      </c>
      <c r="AF129" s="245"/>
      <c r="AH129" s="318" t="e">
        <f>+VLOOKUP(C129,'Nota 1 a Nota 9'!$A$355:$C$419,3,0)</f>
        <v>#N/A</v>
      </c>
    </row>
    <row r="130" spans="1:34" s="318" customFormat="1" ht="13.8">
      <c r="B130" s="323">
        <v>5010302001</v>
      </c>
      <c r="C130" s="324">
        <v>71040735008</v>
      </c>
      <c r="D130" s="323"/>
      <c r="E130" s="323"/>
      <c r="J130" s="323" t="s">
        <v>600</v>
      </c>
      <c r="K130" s="323"/>
      <c r="L130" s="323"/>
      <c r="M130" s="323"/>
      <c r="N130" s="323"/>
      <c r="O130" s="323"/>
      <c r="P130" s="325"/>
      <c r="R130" s="326"/>
      <c r="S130" s="327"/>
      <c r="T130" s="327"/>
      <c r="V130" s="376">
        <v>55287129.5</v>
      </c>
      <c r="W130" s="325"/>
      <c r="X130" s="325"/>
      <c r="Y130" s="325"/>
      <c r="Z130" s="325"/>
      <c r="AA130" s="325"/>
      <c r="AB130" s="325"/>
      <c r="AC130" s="325"/>
      <c r="AD130" s="325"/>
      <c r="AE130" s="245">
        <v>51032485.5</v>
      </c>
      <c r="AF130" s="245"/>
      <c r="AH130" s="318" t="e">
        <f>+VLOOKUP(C130,'Nota 1 a Nota 9'!$A$355:$C$419,3,0)</f>
        <v>#N/A</v>
      </c>
    </row>
    <row r="131" spans="1:34" s="318" customFormat="1" ht="13.8">
      <c r="B131" s="323"/>
      <c r="C131" s="324"/>
      <c r="D131" s="323"/>
      <c r="E131" s="323"/>
      <c r="J131" s="323"/>
      <c r="K131" s="323"/>
      <c r="L131" s="323"/>
      <c r="M131" s="323"/>
      <c r="N131" s="323"/>
      <c r="O131" s="323"/>
      <c r="P131" s="327"/>
      <c r="R131" s="326"/>
      <c r="S131" s="327"/>
      <c r="T131" s="327"/>
      <c r="V131" s="377"/>
      <c r="W131" s="326"/>
      <c r="X131" s="327"/>
      <c r="Z131" s="327"/>
      <c r="AB131" s="327"/>
      <c r="AD131" s="327"/>
      <c r="AE131" s="245" t="e">
        <v>#N/A</v>
      </c>
      <c r="AF131" s="245"/>
    </row>
    <row r="132" spans="1:34" s="318" customFormat="1" ht="13.8">
      <c r="B132" s="320">
        <v>502</v>
      </c>
      <c r="C132" s="324"/>
      <c r="D132" s="320"/>
      <c r="E132" s="320"/>
      <c r="G132" s="320" t="s">
        <v>601</v>
      </c>
      <c r="H132" s="320"/>
      <c r="I132" s="320"/>
      <c r="J132" s="320"/>
      <c r="K132" s="320"/>
      <c r="L132" s="320"/>
      <c r="M132" s="320"/>
      <c r="N132" s="320"/>
      <c r="O132" s="320"/>
      <c r="P132" s="322">
        <f>+P133</f>
        <v>37046685</v>
      </c>
      <c r="R132" s="319">
        <f>+R133</f>
        <v>3640.96</v>
      </c>
      <c r="S132" s="322"/>
      <c r="T132" s="322"/>
      <c r="V132" s="374">
        <f>+V133</f>
        <v>154542223.5</v>
      </c>
      <c r="W132" s="326"/>
      <c r="X132" s="322">
        <f>+X133</f>
        <v>37046685</v>
      </c>
      <c r="Z132" s="322">
        <f>+Z133</f>
        <v>37046685</v>
      </c>
      <c r="AB132" s="322">
        <f>+AB133</f>
        <v>37046685</v>
      </c>
      <c r="AD132" s="322">
        <f>+AD133</f>
        <v>37046685</v>
      </c>
      <c r="AE132" s="245" t="e">
        <v>#N/A</v>
      </c>
      <c r="AF132" s="245"/>
    </row>
    <row r="133" spans="1:34" s="318" customFormat="1" ht="13.8">
      <c r="B133" s="316">
        <v>50202</v>
      </c>
      <c r="C133" s="324"/>
      <c r="D133" s="316"/>
      <c r="E133" s="316"/>
      <c r="H133" s="316" t="s">
        <v>602</v>
      </c>
      <c r="I133" s="316"/>
      <c r="J133" s="316"/>
      <c r="K133" s="316"/>
      <c r="L133" s="316"/>
      <c r="M133" s="316"/>
      <c r="N133" s="316"/>
      <c r="O133" s="316"/>
      <c r="P133" s="322">
        <f>+SUM(P134:P135)</f>
        <v>37046685</v>
      </c>
      <c r="R133" s="319">
        <f>+SUM(R134:R135)</f>
        <v>3640.96</v>
      </c>
      <c r="S133" s="322"/>
      <c r="T133" s="322"/>
      <c r="V133" s="374">
        <f>+SUM(V134:V136)</f>
        <v>154542223.5</v>
      </c>
      <c r="W133" s="326"/>
      <c r="X133" s="322">
        <f>+SUM(X134:X135)</f>
        <v>37046685</v>
      </c>
      <c r="Z133" s="322">
        <f>+SUM(Z134:Z135)</f>
        <v>37046685</v>
      </c>
      <c r="AB133" s="322">
        <f>+SUM(AB134:AB135)</f>
        <v>37046685</v>
      </c>
      <c r="AD133" s="322">
        <f>+SUM(AD134:AD135)</f>
        <v>37046685</v>
      </c>
      <c r="AE133" s="245" t="e">
        <v>#N/A</v>
      </c>
      <c r="AF133" s="245"/>
    </row>
    <row r="134" spans="1:34" s="318" customFormat="1" ht="13.8">
      <c r="B134" s="323">
        <v>5020201</v>
      </c>
      <c r="C134" s="324">
        <v>71040733071</v>
      </c>
      <c r="D134" s="323"/>
      <c r="E134" s="323"/>
      <c r="I134" s="323" t="s">
        <v>126</v>
      </c>
      <c r="J134" s="323"/>
      <c r="K134" s="323"/>
      <c r="L134" s="323"/>
      <c r="M134" s="323"/>
      <c r="N134" s="323"/>
      <c r="O134" s="323"/>
      <c r="P134" s="325">
        <v>23467476</v>
      </c>
      <c r="R134" s="326">
        <v>2306.2199999999998</v>
      </c>
      <c r="S134" s="327"/>
      <c r="T134" s="327"/>
      <c r="V134" s="376">
        <v>93869904.5</v>
      </c>
      <c r="W134" s="325"/>
      <c r="X134" s="325">
        <v>23467476</v>
      </c>
      <c r="Y134" s="325"/>
      <c r="Z134" s="325">
        <v>23467476</v>
      </c>
      <c r="AA134" s="325"/>
      <c r="AB134" s="325">
        <v>23467476</v>
      </c>
      <c r="AC134" s="325"/>
      <c r="AD134" s="325">
        <v>23467476</v>
      </c>
      <c r="AE134" s="245">
        <v>70402428</v>
      </c>
      <c r="AF134" s="245"/>
      <c r="AH134" s="318">
        <f>+VLOOKUP(C134,'Nota 1 a Nota 9'!$A$355:$C$419,3,0)</f>
        <v>0</v>
      </c>
    </row>
    <row r="135" spans="1:34" s="318" customFormat="1" ht="13.8">
      <c r="B135" s="323">
        <v>5020202</v>
      </c>
      <c r="C135" s="324">
        <v>71040733073</v>
      </c>
      <c r="D135" s="323"/>
      <c r="E135" s="323"/>
      <c r="I135" s="323" t="s">
        <v>127</v>
      </c>
      <c r="J135" s="323"/>
      <c r="K135" s="323"/>
      <c r="L135" s="323"/>
      <c r="M135" s="323"/>
      <c r="N135" s="323"/>
      <c r="O135" s="323"/>
      <c r="P135" s="325">
        <v>13579209</v>
      </c>
      <c r="R135" s="326">
        <v>1334.74</v>
      </c>
      <c r="S135" s="327"/>
      <c r="T135" s="327"/>
      <c r="V135" s="376">
        <v>54103386.5</v>
      </c>
      <c r="W135" s="325"/>
      <c r="X135" s="325">
        <v>13579209</v>
      </c>
      <c r="Y135" s="325"/>
      <c r="Z135" s="325">
        <v>13579209</v>
      </c>
      <c r="AA135" s="325"/>
      <c r="AB135" s="325">
        <v>13579209</v>
      </c>
      <c r="AC135" s="325"/>
      <c r="AD135" s="325">
        <v>13579209</v>
      </c>
      <c r="AE135" s="245">
        <v>40737627</v>
      </c>
      <c r="AF135" s="245"/>
      <c r="AH135" s="318">
        <f>+VLOOKUP(C135,'Nota 1 a Nota 9'!$A$355:$C$419,3,0)</f>
        <v>711333</v>
      </c>
    </row>
    <row r="136" spans="1:34" s="318" customFormat="1" ht="13.8">
      <c r="B136" s="323"/>
      <c r="C136" s="330">
        <v>71040733074</v>
      </c>
      <c r="D136" s="323"/>
      <c r="E136" s="323"/>
      <c r="I136" s="323" t="s">
        <v>686</v>
      </c>
      <c r="J136" s="323"/>
      <c r="K136" s="323"/>
      <c r="L136" s="323"/>
      <c r="M136" s="323"/>
      <c r="N136" s="323"/>
      <c r="O136" s="323"/>
      <c r="P136" s="327"/>
      <c r="R136" s="326"/>
      <c r="S136" s="327"/>
      <c r="T136" s="327"/>
      <c r="V136" s="376">
        <v>6568932.5</v>
      </c>
      <c r="W136" s="326"/>
      <c r="X136" s="327"/>
      <c r="Z136" s="327"/>
      <c r="AB136" s="327"/>
      <c r="AD136" s="327"/>
      <c r="AE136" s="245" t="e">
        <v>#N/A</v>
      </c>
      <c r="AF136" s="245"/>
      <c r="AH136" s="318">
        <f>+VLOOKUP(C136,'Nota 1 a Nota 9'!$A$355:$C$419,3,0)</f>
        <v>6596577</v>
      </c>
    </row>
    <row r="137" spans="1:34" s="318" customFormat="1" ht="13.8">
      <c r="B137" s="320">
        <v>504</v>
      </c>
      <c r="C137" s="321"/>
      <c r="D137" s="320"/>
      <c r="E137" s="320"/>
      <c r="G137" s="320" t="s">
        <v>603</v>
      </c>
      <c r="H137" s="320"/>
      <c r="I137" s="320"/>
      <c r="J137" s="320"/>
      <c r="K137" s="320"/>
      <c r="L137" s="320"/>
      <c r="M137" s="320"/>
      <c r="N137" s="320"/>
      <c r="O137" s="320"/>
      <c r="P137" s="322">
        <f>SUM(P140:P142)</f>
        <v>0</v>
      </c>
      <c r="R137" s="319">
        <f>SUM(R140:R142)</f>
        <v>0</v>
      </c>
      <c r="S137" s="322"/>
      <c r="T137" s="322"/>
      <c r="V137" s="374">
        <f>SUM(V138:V144)</f>
        <v>152683022.86789948</v>
      </c>
      <c r="W137" s="326"/>
      <c r="X137" s="322">
        <f>SUM(X140:X142)</f>
        <v>0</v>
      </c>
      <c r="Z137" s="322">
        <f>SUM(Z140:Z142)</f>
        <v>0</v>
      </c>
      <c r="AB137" s="322">
        <f>SUM(AB140:AB142)</f>
        <v>0</v>
      </c>
      <c r="AD137" s="322">
        <f>SUM(AD140:AD142)</f>
        <v>0</v>
      </c>
      <c r="AE137" s="245" t="e">
        <v>#N/A</v>
      </c>
      <c r="AF137" s="245"/>
    </row>
    <row r="138" spans="1:34" s="318" customFormat="1" ht="15.6">
      <c r="A138" s="247" t="s">
        <v>163</v>
      </c>
      <c r="B138" s="320"/>
      <c r="C138" s="380">
        <v>710207070011</v>
      </c>
      <c r="D138" s="323"/>
      <c r="E138" s="323"/>
      <c r="H138" s="323" t="s">
        <v>642</v>
      </c>
      <c r="I138" s="323"/>
      <c r="J138" s="323"/>
      <c r="K138" s="323"/>
      <c r="L138" s="323"/>
      <c r="M138" s="323"/>
      <c r="N138" s="323"/>
      <c r="O138" s="323"/>
      <c r="P138" s="325">
        <v>0</v>
      </c>
      <c r="R138" s="326">
        <v>0</v>
      </c>
      <c r="S138" s="327"/>
      <c r="T138" s="327"/>
      <c r="V138" s="376">
        <v>24897695</v>
      </c>
      <c r="W138" s="326"/>
      <c r="X138" s="325">
        <v>0</v>
      </c>
      <c r="Z138" s="325">
        <v>0</v>
      </c>
      <c r="AB138" s="325">
        <v>0</v>
      </c>
      <c r="AD138" s="325">
        <v>0</v>
      </c>
      <c r="AE138" s="245">
        <v>-49795390</v>
      </c>
      <c r="AF138" s="245"/>
      <c r="AH138" s="318" t="e">
        <f>+VLOOKUP(C138,'Nota 1 a Nota 9'!$A$355:$C$419,3,0)</f>
        <v>#N/A</v>
      </c>
    </row>
    <row r="139" spans="1:34" s="318" customFormat="1" ht="15.6">
      <c r="A139" s="247" t="s">
        <v>128</v>
      </c>
      <c r="B139" s="320"/>
      <c r="C139" s="380">
        <v>710207070012</v>
      </c>
      <c r="D139" s="323"/>
      <c r="E139" s="323"/>
      <c r="H139" s="323" t="s">
        <v>643</v>
      </c>
      <c r="I139" s="323"/>
      <c r="J139" s="323"/>
      <c r="K139" s="323"/>
      <c r="L139" s="323"/>
      <c r="M139" s="323"/>
      <c r="N139" s="323"/>
      <c r="O139" s="323"/>
      <c r="P139" s="325">
        <v>0</v>
      </c>
      <c r="R139" s="326">
        <v>0</v>
      </c>
      <c r="S139" s="327"/>
      <c r="T139" s="327"/>
      <c r="V139" s="376">
        <v>2072916.5336</v>
      </c>
      <c r="W139" s="326"/>
      <c r="X139" s="325">
        <v>0</v>
      </c>
      <c r="Z139" s="325">
        <v>0</v>
      </c>
      <c r="AB139" s="325">
        <v>0</v>
      </c>
      <c r="AD139" s="325">
        <v>0</v>
      </c>
      <c r="AE139" s="245">
        <v>-2236794.1364000002</v>
      </c>
      <c r="AF139" s="245"/>
      <c r="AH139" s="318" t="e">
        <f>+VLOOKUP(C139,'Nota 1 a Nota 9'!$A$355:$C$419,3,0)</f>
        <v>#N/A</v>
      </c>
    </row>
    <row r="140" spans="1:34" s="318" customFormat="1" ht="13.8">
      <c r="A140" s="318" t="s">
        <v>162</v>
      </c>
      <c r="B140" s="320"/>
      <c r="C140" s="380">
        <v>710207070031</v>
      </c>
      <c r="D140" s="323"/>
      <c r="E140" s="323"/>
      <c r="H140" s="323" t="s">
        <v>687</v>
      </c>
      <c r="I140" s="323"/>
      <c r="J140" s="323"/>
      <c r="K140" s="323"/>
      <c r="L140" s="323"/>
      <c r="M140" s="323"/>
      <c r="N140" s="323"/>
      <c r="O140" s="323"/>
      <c r="P140" s="325">
        <v>0</v>
      </c>
      <c r="R140" s="326">
        <v>0</v>
      </c>
      <c r="S140" s="327"/>
      <c r="T140" s="327"/>
      <c r="V140" s="376">
        <v>633320</v>
      </c>
      <c r="W140" s="326"/>
      <c r="X140" s="325">
        <v>0</v>
      </c>
      <c r="Z140" s="325">
        <v>0</v>
      </c>
      <c r="AB140" s="325">
        <v>0</v>
      </c>
      <c r="AD140" s="325">
        <v>0</v>
      </c>
      <c r="AE140" s="245" t="e">
        <v>#N/A</v>
      </c>
      <c r="AF140" s="245"/>
      <c r="AH140" s="318" t="e">
        <f>+VLOOKUP(C140,'Nota 1 a Nota 9'!$A$355:$C$419,3,0)</f>
        <v>#N/A</v>
      </c>
    </row>
    <row r="141" spans="1:34" s="318" customFormat="1" ht="13.8">
      <c r="A141" s="318" t="s">
        <v>162</v>
      </c>
      <c r="B141" s="323">
        <v>50401</v>
      </c>
      <c r="C141" s="380">
        <v>710307190021</v>
      </c>
      <c r="D141" s="323"/>
      <c r="E141" s="323"/>
      <c r="H141" s="323" t="s">
        <v>688</v>
      </c>
      <c r="I141" s="323"/>
      <c r="J141" s="323"/>
      <c r="K141" s="323"/>
      <c r="L141" s="323"/>
      <c r="M141" s="323"/>
      <c r="N141" s="323"/>
      <c r="O141" s="323"/>
      <c r="P141" s="325">
        <v>0</v>
      </c>
      <c r="R141" s="326">
        <v>0</v>
      </c>
      <c r="S141" s="327"/>
      <c r="T141" s="327"/>
      <c r="V141" s="376">
        <v>68577812.699999511</v>
      </c>
      <c r="W141" s="326"/>
      <c r="X141" s="325">
        <v>0</v>
      </c>
      <c r="Z141" s="325">
        <v>0</v>
      </c>
      <c r="AB141" s="325">
        <v>0</v>
      </c>
      <c r="AD141" s="325">
        <v>0</v>
      </c>
      <c r="AE141" s="245" t="e">
        <v>#N/A</v>
      </c>
      <c r="AF141" s="245"/>
      <c r="AH141" s="318" t="e">
        <f>+VLOOKUP(C141,'Nota 1 a Nota 9'!$A$355:$C$419,3,0)</f>
        <v>#N/A</v>
      </c>
    </row>
    <row r="142" spans="1:34" s="318" customFormat="1" ht="15.6">
      <c r="A142" s="247" t="s">
        <v>163</v>
      </c>
      <c r="B142" s="323">
        <v>50401</v>
      </c>
      <c r="C142" s="380">
        <v>710307190022</v>
      </c>
      <c r="D142" s="323"/>
      <c r="E142" s="323"/>
      <c r="H142" s="323" t="s">
        <v>689</v>
      </c>
      <c r="I142" s="323"/>
      <c r="J142" s="323"/>
      <c r="K142" s="323"/>
      <c r="L142" s="323"/>
      <c r="M142" s="323"/>
      <c r="N142" s="323"/>
      <c r="O142" s="323"/>
      <c r="P142" s="325">
        <v>0</v>
      </c>
      <c r="R142" s="326">
        <v>0</v>
      </c>
      <c r="S142" s="327"/>
      <c r="T142" s="327"/>
      <c r="V142" s="376">
        <v>17845251.634299967</v>
      </c>
      <c r="W142" s="326"/>
      <c r="X142" s="325">
        <v>0</v>
      </c>
      <c r="Z142" s="325">
        <v>0</v>
      </c>
      <c r="AB142" s="325">
        <v>0</v>
      </c>
      <c r="AD142" s="325">
        <v>0</v>
      </c>
      <c r="AE142" s="245" t="e">
        <v>#N/A</v>
      </c>
      <c r="AF142" s="245"/>
      <c r="AH142" s="318" t="e">
        <f>+VLOOKUP(C142,'Nota 1 a Nota 9'!$A$355:$C$419,3,0)</f>
        <v>#N/A</v>
      </c>
    </row>
    <row r="143" spans="1:34" s="318" customFormat="1" ht="13.8">
      <c r="A143" s="318" t="s">
        <v>162</v>
      </c>
      <c r="B143" s="323">
        <v>50402</v>
      </c>
      <c r="C143" s="380">
        <v>71040733030</v>
      </c>
      <c r="D143" s="323"/>
      <c r="E143" s="323"/>
      <c r="H143" s="323" t="s">
        <v>604</v>
      </c>
      <c r="I143" s="323"/>
      <c r="J143" s="323"/>
      <c r="K143" s="323"/>
      <c r="L143" s="323"/>
      <c r="M143" s="323"/>
      <c r="N143" s="323"/>
      <c r="O143" s="323"/>
      <c r="P143" s="325"/>
      <c r="R143" s="326"/>
      <c r="S143" s="327"/>
      <c r="T143" s="327"/>
      <c r="V143" s="376">
        <v>65736</v>
      </c>
      <c r="W143" s="326"/>
      <c r="X143" s="325"/>
      <c r="Z143" s="325"/>
      <c r="AB143" s="325"/>
      <c r="AD143" s="325"/>
      <c r="AE143" s="245"/>
      <c r="AF143" s="245"/>
      <c r="AH143" s="318" t="e">
        <f>+VLOOKUP(C143,'Nota 1 a Nota 9'!$A$355:$C$419,3,0)</f>
        <v>#N/A</v>
      </c>
    </row>
    <row r="144" spans="1:34" s="318" customFormat="1" ht="13.8">
      <c r="A144" s="318" t="s">
        <v>162</v>
      </c>
      <c r="B144" s="323">
        <v>50404</v>
      </c>
      <c r="C144" s="324">
        <v>71030719001</v>
      </c>
      <c r="D144" s="323"/>
      <c r="E144" s="323"/>
      <c r="H144" s="323" t="s">
        <v>605</v>
      </c>
      <c r="I144" s="323"/>
      <c r="J144" s="323"/>
      <c r="K144" s="323"/>
      <c r="L144" s="323"/>
      <c r="M144" s="323"/>
      <c r="N144" s="323"/>
      <c r="O144" s="323"/>
      <c r="P144" s="325"/>
      <c r="R144" s="326"/>
      <c r="S144" s="327"/>
      <c r="T144" s="327"/>
      <c r="V144" s="376">
        <v>38590291</v>
      </c>
      <c r="W144" s="326"/>
      <c r="X144" s="325"/>
      <c r="Z144" s="325"/>
      <c r="AB144" s="325"/>
      <c r="AD144" s="325"/>
      <c r="AE144" s="245"/>
      <c r="AF144" s="245"/>
      <c r="AH144" s="318" t="e">
        <f>+VLOOKUP(C144,'Nota 1 a Nota 9'!$A$355:$C$419,3,0)</f>
        <v>#N/A</v>
      </c>
    </row>
    <row r="145" spans="1:32" s="318" customFormat="1" ht="15.6">
      <c r="A145" s="281"/>
      <c r="B145" s="323"/>
      <c r="C145" s="324"/>
      <c r="D145" s="323"/>
      <c r="E145" s="323"/>
      <c r="H145" s="381"/>
      <c r="I145" s="323"/>
      <c r="J145" s="323"/>
      <c r="K145" s="323"/>
      <c r="L145" s="323"/>
      <c r="M145" s="323"/>
      <c r="N145" s="323"/>
      <c r="O145" s="323"/>
      <c r="P145" s="325"/>
      <c r="R145" s="326"/>
      <c r="S145" s="327"/>
      <c r="T145" s="327"/>
      <c r="V145" s="376"/>
      <c r="W145" s="326"/>
      <c r="X145" s="325"/>
      <c r="Z145" s="325"/>
      <c r="AB145" s="325"/>
      <c r="AD145" s="325"/>
      <c r="AE145" s="245"/>
      <c r="AF145" s="245"/>
    </row>
    <row r="146" spans="1:32" s="331" customFormat="1" ht="13.8">
      <c r="B146" s="382"/>
      <c r="C146" s="383"/>
      <c r="D146" s="382"/>
      <c r="E146" s="382"/>
      <c r="H146" s="382"/>
      <c r="I146" s="382"/>
      <c r="J146" s="382"/>
      <c r="K146" s="382"/>
      <c r="L146" s="382"/>
      <c r="M146" s="382"/>
      <c r="N146" s="382"/>
      <c r="O146" s="382"/>
      <c r="P146" s="384"/>
      <c r="R146" s="385"/>
      <c r="S146" s="384"/>
      <c r="T146" s="384"/>
      <c r="V146" s="386"/>
      <c r="W146" s="385"/>
      <c r="X146" s="384"/>
      <c r="Z146" s="384"/>
      <c r="AB146" s="384"/>
      <c r="AD146" s="384"/>
      <c r="AE146" s="245"/>
      <c r="AF146" s="387"/>
    </row>
    <row r="147" spans="1:32">
      <c r="C147" s="388"/>
      <c r="F147" s="389" t="s">
        <v>606</v>
      </c>
      <c r="P147" s="390">
        <f>+P7-P47</f>
        <v>717604186</v>
      </c>
      <c r="Q147" s="389"/>
      <c r="R147" s="391">
        <f>+R7-R47</f>
        <v>84242.527399999992</v>
      </c>
      <c r="V147" s="392">
        <f>+V7-V47</f>
        <v>5782523538.7662497</v>
      </c>
      <c r="W147" s="385"/>
      <c r="X147" s="390">
        <f>+X7-X47</f>
        <v>754337931.69566989</v>
      </c>
      <c r="Z147" s="390">
        <f>+Z7-Z47</f>
        <v>762764469.15127015</v>
      </c>
      <c r="AB147" s="390">
        <f>+AB7-AB47</f>
        <v>794501635.19726992</v>
      </c>
      <c r="AD147" s="390">
        <f>+AD7-AD47</f>
        <v>813616032.28896999</v>
      </c>
      <c r="AE147" s="245"/>
      <c r="AF147" s="393"/>
    </row>
    <row r="148" spans="1:32" ht="18.600000000000001" thickBot="1">
      <c r="B148" s="394"/>
      <c r="C148" s="395"/>
      <c r="D148" s="394"/>
      <c r="E148" s="394"/>
      <c r="F148" s="394"/>
      <c r="G148" s="394"/>
      <c r="H148" s="394"/>
      <c r="I148" s="394"/>
      <c r="J148" s="394"/>
      <c r="K148" s="394"/>
      <c r="L148" s="394"/>
      <c r="M148" s="394"/>
      <c r="N148" s="394"/>
      <c r="O148" s="394"/>
      <c r="P148" s="396"/>
      <c r="Q148" s="394"/>
      <c r="R148" s="394"/>
      <c r="S148" s="397"/>
      <c r="T148" s="397"/>
      <c r="U148" s="397"/>
      <c r="V148" s="398"/>
      <c r="W148" s="399"/>
      <c r="X148" s="396"/>
      <c r="Z148" s="396"/>
      <c r="AB148" s="396"/>
      <c r="AD148" s="396"/>
      <c r="AE148" s="245"/>
    </row>
    <row r="149" spans="1:32" s="400" customFormat="1">
      <c r="B149" s="401"/>
      <c r="C149" s="402"/>
      <c r="D149" s="401"/>
      <c r="E149" s="401"/>
      <c r="F149" s="401"/>
      <c r="G149" s="401"/>
      <c r="O149" s="400" t="s">
        <v>544</v>
      </c>
      <c r="P149" s="403">
        <v>0</v>
      </c>
      <c r="Q149" s="404"/>
      <c r="R149" s="405">
        <v>0</v>
      </c>
      <c r="S149" s="406"/>
      <c r="V149" s="407">
        <f>+V7-V47-'BG 122024'!X164</f>
        <v>0</v>
      </c>
      <c r="W149" s="399"/>
      <c r="X149" s="403">
        <v>0</v>
      </c>
      <c r="Z149" s="403">
        <v>0</v>
      </c>
      <c r="AB149" s="403">
        <v>0</v>
      </c>
      <c r="AD149" s="403">
        <v>0</v>
      </c>
      <c r="AE149" s="403"/>
      <c r="AF149" s="403"/>
    </row>
    <row r="150" spans="1:32">
      <c r="P150" s="408"/>
      <c r="V150" s="407"/>
      <c r="W150" s="409"/>
      <c r="X150" s="408"/>
      <c r="Z150" s="408"/>
      <c r="AB150" s="408"/>
      <c r="AD150" s="408"/>
    </row>
    <row r="152" spans="1:32">
      <c r="V152" s="410"/>
    </row>
    <row r="154" spans="1:32">
      <c r="V154" s="392"/>
    </row>
  </sheetData>
  <autoFilter ref="A1:AI154" xr:uid="{51F126CA-E00D-43D9-9ECD-A2754AD9BBE4}"/>
  <printOptions gridLinesSet="0"/>
  <pageMargins left="0.75" right="0.75" top="1" bottom="0.75" header="0.5" footer="0.5"/>
  <pageSetup paperSize="9" fitToWidth="0" fitToHeight="0"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27B36-83D5-45C9-859E-D5FEF116332A}">
  <dimension ref="A1:AE238"/>
  <sheetViews>
    <sheetView showGridLines="0" zoomScale="80" zoomScaleNormal="80" workbookViewId="0">
      <pane xSplit="3" ySplit="6" topLeftCell="D43" activePane="bottomRight" state="frozen"/>
      <selection activeCell="B415" sqref="B415"/>
      <selection pane="topRight" activeCell="B415" sqref="B415"/>
      <selection pane="bottomLeft" activeCell="B415" sqref="B415"/>
      <selection pane="bottomRight" sqref="A1:XFD1048576"/>
    </sheetView>
  </sheetViews>
  <sheetFormatPr baseColWidth="10" defaultColWidth="11.44140625" defaultRowHeight="14.4" outlineLevelCol="1"/>
  <cols>
    <col min="1" max="1" width="1" style="460" customWidth="1"/>
    <col min="2" max="2" width="41.88671875" style="454" customWidth="1"/>
    <col min="3" max="3" width="13.33203125" style="455" customWidth="1" outlineLevel="1"/>
    <col min="4" max="4" width="22" style="456" customWidth="1"/>
    <col min="5" max="6" width="2.109375" style="455" customWidth="1"/>
    <col min="7" max="7" width="1.6640625" style="455" customWidth="1"/>
    <col min="8" max="8" width="1" style="455" customWidth="1"/>
    <col min="9" max="9" width="1.33203125" style="455" customWidth="1"/>
    <col min="10" max="10" width="2.44140625" style="455" customWidth="1"/>
    <col min="11" max="11" width="2.109375" style="455" customWidth="1"/>
    <col min="12" max="12" width="2.33203125" style="455" customWidth="1"/>
    <col min="13" max="13" width="8.33203125" style="455" customWidth="1"/>
    <col min="14" max="14" width="13.6640625" style="455" customWidth="1"/>
    <col min="15" max="15" width="1.88671875" style="455" customWidth="1"/>
    <col min="16" max="16" width="31.5546875" style="455" customWidth="1"/>
    <col min="17" max="17" width="21.6640625" style="455" hidden="1" customWidth="1"/>
    <col min="18" max="18" width="1.5546875" style="455" hidden="1" customWidth="1"/>
    <col min="19" max="19" width="13.88671875" style="455" hidden="1" customWidth="1"/>
    <col min="20" max="20" width="15" style="455" bestFit="1" customWidth="1"/>
    <col min="21" max="22" width="13.33203125" style="455" customWidth="1" outlineLevel="1"/>
    <col min="23" max="23" width="13.109375" style="455" customWidth="1" outlineLevel="1"/>
    <col min="24" max="24" width="18.33203125" style="455" bestFit="1" customWidth="1"/>
    <col min="25" max="25" width="24.33203125" style="460" hidden="1" customWidth="1"/>
    <col min="26" max="26" width="19.6640625" style="460" customWidth="1"/>
    <col min="27" max="27" width="12.33203125" style="460" bestFit="1" customWidth="1"/>
    <col min="28" max="230" width="8.88671875" style="460" customWidth="1"/>
    <col min="231" max="231" width="1" style="460" customWidth="1"/>
    <col min="232" max="232" width="3.5546875" style="460" customWidth="1"/>
    <col min="233" max="233" width="14.44140625" style="460" customWidth="1"/>
    <col min="234" max="234" width="49" style="460" customWidth="1"/>
    <col min="235" max="235" width="3" style="460" customWidth="1"/>
    <col min="236" max="236" width="15.44140625" style="460" customWidth="1"/>
    <col min="237" max="237" width="1.88671875" style="460" customWidth="1"/>
    <col min="238" max="238" width="2.109375" style="460" customWidth="1"/>
    <col min="239" max="239" width="1.6640625" style="460" customWidth="1"/>
    <col min="240" max="240" width="2.44140625" style="460" customWidth="1"/>
    <col min="241" max="241" width="17.6640625" style="460" customWidth="1"/>
    <col min="242" max="242" width="2.44140625" style="460" customWidth="1"/>
    <col min="243" max="243" width="5.6640625" style="460" customWidth="1"/>
    <col min="244" max="244" width="4.6640625" style="460" customWidth="1"/>
    <col min="245" max="245" width="3" style="460" customWidth="1"/>
    <col min="246" max="246" width="2.44140625" style="460" customWidth="1"/>
    <col min="247" max="486" width="8.88671875" style="460" customWidth="1"/>
    <col min="487" max="487" width="1" style="460" customWidth="1"/>
    <col min="488" max="488" width="3.5546875" style="460" customWidth="1"/>
    <col min="489" max="489" width="14.44140625" style="460" customWidth="1"/>
    <col min="490" max="490" width="49" style="460" customWidth="1"/>
    <col min="491" max="491" width="3" style="460" customWidth="1"/>
    <col min="492" max="492" width="15.44140625" style="460" customWidth="1"/>
    <col min="493" max="493" width="1.88671875" style="460" customWidth="1"/>
    <col min="494" max="494" width="2.109375" style="460" customWidth="1"/>
    <col min="495" max="495" width="1.6640625" style="460" customWidth="1"/>
    <col min="496" max="496" width="2.44140625" style="460" customWidth="1"/>
    <col min="497" max="497" width="17.6640625" style="460" customWidth="1"/>
    <col min="498" max="498" width="2.44140625" style="460" customWidth="1"/>
    <col min="499" max="499" width="5.6640625" style="460" customWidth="1"/>
    <col min="500" max="500" width="4.6640625" style="460" customWidth="1"/>
    <col min="501" max="501" width="3" style="460" customWidth="1"/>
    <col min="502" max="502" width="2.44140625" style="460" customWidth="1"/>
    <col min="503" max="742" width="8.88671875" style="460" customWidth="1"/>
    <col min="743" max="743" width="1" style="460" customWidth="1"/>
    <col min="744" max="744" width="3.5546875" style="460" customWidth="1"/>
    <col min="745" max="745" width="14.44140625" style="460" customWidth="1"/>
    <col min="746" max="746" width="49" style="460" customWidth="1"/>
    <col min="747" max="747" width="3" style="460" customWidth="1"/>
    <col min="748" max="748" width="15.44140625" style="460" customWidth="1"/>
    <col min="749" max="749" width="1.88671875" style="460" customWidth="1"/>
    <col min="750" max="750" width="2.109375" style="460" customWidth="1"/>
    <col min="751" max="751" width="1.6640625" style="460" customWidth="1"/>
    <col min="752" max="752" width="2.44140625" style="460" customWidth="1"/>
    <col min="753" max="753" width="17.6640625" style="460" customWidth="1"/>
    <col min="754" max="754" width="2.44140625" style="460" customWidth="1"/>
    <col min="755" max="755" width="5.6640625" style="460" customWidth="1"/>
    <col min="756" max="756" width="4.6640625" style="460" customWidth="1"/>
    <col min="757" max="757" width="3" style="460" customWidth="1"/>
    <col min="758" max="758" width="2.44140625" style="460" customWidth="1"/>
    <col min="759" max="998" width="8.88671875" style="460" customWidth="1"/>
    <col min="999" max="999" width="1" style="460" customWidth="1"/>
    <col min="1000" max="1000" width="3.5546875" style="460" customWidth="1"/>
    <col min="1001" max="1001" width="14.44140625" style="460" customWidth="1"/>
    <col min="1002" max="1002" width="49" style="460" customWidth="1"/>
    <col min="1003" max="1003" width="3" style="460" customWidth="1"/>
    <col min="1004" max="1004" width="15.44140625" style="460" customWidth="1"/>
    <col min="1005" max="1005" width="1.88671875" style="460" customWidth="1"/>
    <col min="1006" max="1006" width="2.109375" style="460" customWidth="1"/>
    <col min="1007" max="1007" width="1.6640625" style="460" customWidth="1"/>
    <col min="1008" max="1008" width="2.44140625" style="460" customWidth="1"/>
    <col min="1009" max="1009" width="17.6640625" style="460" customWidth="1"/>
    <col min="1010" max="1010" width="2.44140625" style="460" customWidth="1"/>
    <col min="1011" max="1011" width="5.6640625" style="460" customWidth="1"/>
    <col min="1012" max="1012" width="4.6640625" style="460" customWidth="1"/>
    <col min="1013" max="1013" width="3" style="460" customWidth="1"/>
    <col min="1014" max="1014" width="2.44140625" style="460" customWidth="1"/>
    <col min="1015" max="1254" width="8.88671875" style="460" customWidth="1"/>
    <col min="1255" max="1255" width="1" style="460" customWidth="1"/>
    <col min="1256" max="1256" width="3.5546875" style="460" customWidth="1"/>
    <col min="1257" max="1257" width="14.44140625" style="460" customWidth="1"/>
    <col min="1258" max="1258" width="49" style="460" customWidth="1"/>
    <col min="1259" max="1259" width="3" style="460" customWidth="1"/>
    <col min="1260" max="1260" width="15.44140625" style="460" customWidth="1"/>
    <col min="1261" max="1261" width="1.88671875" style="460" customWidth="1"/>
    <col min="1262" max="1262" width="2.109375" style="460" customWidth="1"/>
    <col min="1263" max="1263" width="1.6640625" style="460" customWidth="1"/>
    <col min="1264" max="1264" width="2.44140625" style="460" customWidth="1"/>
    <col min="1265" max="1265" width="17.6640625" style="460" customWidth="1"/>
    <col min="1266" max="1266" width="2.44140625" style="460" customWidth="1"/>
    <col min="1267" max="1267" width="5.6640625" style="460" customWidth="1"/>
    <col min="1268" max="1268" width="4.6640625" style="460" customWidth="1"/>
    <col min="1269" max="1269" width="3" style="460" customWidth="1"/>
    <col min="1270" max="1270" width="2.44140625" style="460" customWidth="1"/>
    <col min="1271" max="1510" width="8.88671875" style="460" customWidth="1"/>
    <col min="1511" max="1511" width="1" style="460" customWidth="1"/>
    <col min="1512" max="1512" width="3.5546875" style="460" customWidth="1"/>
    <col min="1513" max="1513" width="14.44140625" style="460" customWidth="1"/>
    <col min="1514" max="1514" width="49" style="460" customWidth="1"/>
    <col min="1515" max="1515" width="3" style="460" customWidth="1"/>
    <col min="1516" max="1516" width="15.44140625" style="460" customWidth="1"/>
    <col min="1517" max="1517" width="1.88671875" style="460" customWidth="1"/>
    <col min="1518" max="1518" width="2.109375" style="460" customWidth="1"/>
    <col min="1519" max="1519" width="1.6640625" style="460" customWidth="1"/>
    <col min="1520" max="1520" width="2.44140625" style="460" customWidth="1"/>
    <col min="1521" max="1521" width="17.6640625" style="460" customWidth="1"/>
    <col min="1522" max="1522" width="2.44140625" style="460" customWidth="1"/>
    <col min="1523" max="1523" width="5.6640625" style="460" customWidth="1"/>
    <col min="1524" max="1524" width="4.6640625" style="460" customWidth="1"/>
    <col min="1525" max="1525" width="3" style="460" customWidth="1"/>
    <col min="1526" max="1526" width="2.44140625" style="460" customWidth="1"/>
    <col min="1527" max="1766" width="8.88671875" style="460" customWidth="1"/>
    <col min="1767" max="1767" width="1" style="460" customWidth="1"/>
    <col min="1768" max="1768" width="3.5546875" style="460" customWidth="1"/>
    <col min="1769" max="1769" width="14.44140625" style="460" customWidth="1"/>
    <col min="1770" max="1770" width="49" style="460" customWidth="1"/>
    <col min="1771" max="1771" width="3" style="460" customWidth="1"/>
    <col min="1772" max="1772" width="15.44140625" style="460" customWidth="1"/>
    <col min="1773" max="1773" width="1.88671875" style="460" customWidth="1"/>
    <col min="1774" max="1774" width="2.109375" style="460" customWidth="1"/>
    <col min="1775" max="1775" width="1.6640625" style="460" customWidth="1"/>
    <col min="1776" max="1776" width="2.44140625" style="460" customWidth="1"/>
    <col min="1777" max="1777" width="17.6640625" style="460" customWidth="1"/>
    <col min="1778" max="1778" width="2.44140625" style="460" customWidth="1"/>
    <col min="1779" max="1779" width="5.6640625" style="460" customWidth="1"/>
    <col min="1780" max="1780" width="4.6640625" style="460" customWidth="1"/>
    <col min="1781" max="1781" width="3" style="460" customWidth="1"/>
    <col min="1782" max="1782" width="2.44140625" style="460" customWidth="1"/>
    <col min="1783" max="2022" width="8.88671875" style="460" customWidth="1"/>
    <col min="2023" max="2023" width="1" style="460" customWidth="1"/>
    <col min="2024" max="2024" width="3.5546875" style="460" customWidth="1"/>
    <col min="2025" max="2025" width="14.44140625" style="460" customWidth="1"/>
    <col min="2026" max="2026" width="49" style="460" customWidth="1"/>
    <col min="2027" max="2027" width="3" style="460" customWidth="1"/>
    <col min="2028" max="2028" width="15.44140625" style="460" customWidth="1"/>
    <col min="2029" max="2029" width="1.88671875" style="460" customWidth="1"/>
    <col min="2030" max="2030" width="2.109375" style="460" customWidth="1"/>
    <col min="2031" max="2031" width="1.6640625" style="460" customWidth="1"/>
    <col min="2032" max="2032" width="2.44140625" style="460" customWidth="1"/>
    <col min="2033" max="2033" width="17.6640625" style="460" customWidth="1"/>
    <col min="2034" max="2034" width="2.44140625" style="460" customWidth="1"/>
    <col min="2035" max="2035" width="5.6640625" style="460" customWidth="1"/>
    <col min="2036" max="2036" width="4.6640625" style="460" customWidth="1"/>
    <col min="2037" max="2037" width="3" style="460" customWidth="1"/>
    <col min="2038" max="2038" width="2.44140625" style="460" customWidth="1"/>
    <col min="2039" max="2278" width="8.88671875" style="460" customWidth="1"/>
    <col min="2279" max="2279" width="1" style="460" customWidth="1"/>
    <col min="2280" max="2280" width="3.5546875" style="460" customWidth="1"/>
    <col min="2281" max="2281" width="14.44140625" style="460" customWidth="1"/>
    <col min="2282" max="2282" width="49" style="460" customWidth="1"/>
    <col min="2283" max="2283" width="3" style="460" customWidth="1"/>
    <col min="2284" max="2284" width="15.44140625" style="460" customWidth="1"/>
    <col min="2285" max="2285" width="1.88671875" style="460" customWidth="1"/>
    <col min="2286" max="2286" width="2.109375" style="460" customWidth="1"/>
    <col min="2287" max="2287" width="1.6640625" style="460" customWidth="1"/>
    <col min="2288" max="2288" width="2.44140625" style="460" customWidth="1"/>
    <col min="2289" max="2289" width="17.6640625" style="460" customWidth="1"/>
    <col min="2290" max="2290" width="2.44140625" style="460" customWidth="1"/>
    <col min="2291" max="2291" width="5.6640625" style="460" customWidth="1"/>
    <col min="2292" max="2292" width="4.6640625" style="460" customWidth="1"/>
    <col min="2293" max="2293" width="3" style="460" customWidth="1"/>
    <col min="2294" max="2294" width="2.44140625" style="460" customWidth="1"/>
    <col min="2295" max="2534" width="8.88671875" style="460" customWidth="1"/>
    <col min="2535" max="2535" width="1" style="460" customWidth="1"/>
    <col min="2536" max="2536" width="3.5546875" style="460" customWidth="1"/>
    <col min="2537" max="2537" width="14.44140625" style="460" customWidth="1"/>
    <col min="2538" max="2538" width="49" style="460" customWidth="1"/>
    <col min="2539" max="2539" width="3" style="460" customWidth="1"/>
    <col min="2540" max="2540" width="15.44140625" style="460" customWidth="1"/>
    <col min="2541" max="2541" width="1.88671875" style="460" customWidth="1"/>
    <col min="2542" max="2542" width="2.109375" style="460" customWidth="1"/>
    <col min="2543" max="2543" width="1.6640625" style="460" customWidth="1"/>
    <col min="2544" max="2544" width="2.44140625" style="460" customWidth="1"/>
    <col min="2545" max="2545" width="17.6640625" style="460" customWidth="1"/>
    <col min="2546" max="2546" width="2.44140625" style="460" customWidth="1"/>
    <col min="2547" max="2547" width="5.6640625" style="460" customWidth="1"/>
    <col min="2548" max="2548" width="4.6640625" style="460" customWidth="1"/>
    <col min="2549" max="2549" width="3" style="460" customWidth="1"/>
    <col min="2550" max="2550" width="2.44140625" style="460" customWidth="1"/>
    <col min="2551" max="2790" width="8.88671875" style="460" customWidth="1"/>
    <col min="2791" max="2791" width="1" style="460" customWidth="1"/>
    <col min="2792" max="2792" width="3.5546875" style="460" customWidth="1"/>
    <col min="2793" max="2793" width="14.44140625" style="460" customWidth="1"/>
    <col min="2794" max="2794" width="49" style="460" customWidth="1"/>
    <col min="2795" max="2795" width="3" style="460" customWidth="1"/>
    <col min="2796" max="2796" width="15.44140625" style="460" customWidth="1"/>
    <col min="2797" max="2797" width="1.88671875" style="460" customWidth="1"/>
    <col min="2798" max="2798" width="2.109375" style="460" customWidth="1"/>
    <col min="2799" max="2799" width="1.6640625" style="460" customWidth="1"/>
    <col min="2800" max="2800" width="2.44140625" style="460" customWidth="1"/>
    <col min="2801" max="2801" width="17.6640625" style="460" customWidth="1"/>
    <col min="2802" max="2802" width="2.44140625" style="460" customWidth="1"/>
    <col min="2803" max="2803" width="5.6640625" style="460" customWidth="1"/>
    <col min="2804" max="2804" width="4.6640625" style="460" customWidth="1"/>
    <col min="2805" max="2805" width="3" style="460" customWidth="1"/>
    <col min="2806" max="2806" width="2.44140625" style="460" customWidth="1"/>
    <col min="2807" max="3046" width="8.88671875" style="460" customWidth="1"/>
    <col min="3047" max="3047" width="1" style="460" customWidth="1"/>
    <col min="3048" max="3048" width="3.5546875" style="460" customWidth="1"/>
    <col min="3049" max="3049" width="14.44140625" style="460" customWidth="1"/>
    <col min="3050" max="3050" width="49" style="460" customWidth="1"/>
    <col min="3051" max="3051" width="3" style="460" customWidth="1"/>
    <col min="3052" max="3052" width="15.44140625" style="460" customWidth="1"/>
    <col min="3053" max="3053" width="1.88671875" style="460" customWidth="1"/>
    <col min="3054" max="3054" width="2.109375" style="460" customWidth="1"/>
    <col min="3055" max="3055" width="1.6640625" style="460" customWidth="1"/>
    <col min="3056" max="3056" width="2.44140625" style="460" customWidth="1"/>
    <col min="3057" max="3057" width="17.6640625" style="460" customWidth="1"/>
    <col min="3058" max="3058" width="2.44140625" style="460" customWidth="1"/>
    <col min="3059" max="3059" width="5.6640625" style="460" customWidth="1"/>
    <col min="3060" max="3060" width="4.6640625" style="460" customWidth="1"/>
    <col min="3061" max="3061" width="3" style="460" customWidth="1"/>
    <col min="3062" max="3062" width="2.44140625" style="460" customWidth="1"/>
    <col min="3063" max="3302" width="8.88671875" style="460" customWidth="1"/>
    <col min="3303" max="3303" width="1" style="460" customWidth="1"/>
    <col min="3304" max="3304" width="3.5546875" style="460" customWidth="1"/>
    <col min="3305" max="3305" width="14.44140625" style="460" customWidth="1"/>
    <col min="3306" max="3306" width="49" style="460" customWidth="1"/>
    <col min="3307" max="3307" width="3" style="460" customWidth="1"/>
    <col min="3308" max="3308" width="15.44140625" style="460" customWidth="1"/>
    <col min="3309" max="3309" width="1.88671875" style="460" customWidth="1"/>
    <col min="3310" max="3310" width="2.109375" style="460" customWidth="1"/>
    <col min="3311" max="3311" width="1.6640625" style="460" customWidth="1"/>
    <col min="3312" max="3312" width="2.44140625" style="460" customWidth="1"/>
    <col min="3313" max="3313" width="17.6640625" style="460" customWidth="1"/>
    <col min="3314" max="3314" width="2.44140625" style="460" customWidth="1"/>
    <col min="3315" max="3315" width="5.6640625" style="460" customWidth="1"/>
    <col min="3316" max="3316" width="4.6640625" style="460" customWidth="1"/>
    <col min="3317" max="3317" width="3" style="460" customWidth="1"/>
    <col min="3318" max="3318" width="2.44140625" style="460" customWidth="1"/>
    <col min="3319" max="3558" width="8.88671875" style="460" customWidth="1"/>
    <col min="3559" max="3559" width="1" style="460" customWidth="1"/>
    <col min="3560" max="3560" width="3.5546875" style="460" customWidth="1"/>
    <col min="3561" max="3561" width="14.44140625" style="460" customWidth="1"/>
    <col min="3562" max="3562" width="49" style="460" customWidth="1"/>
    <col min="3563" max="3563" width="3" style="460" customWidth="1"/>
    <col min="3564" max="3564" width="15.44140625" style="460" customWidth="1"/>
    <col min="3565" max="3565" width="1.88671875" style="460" customWidth="1"/>
    <col min="3566" max="3566" width="2.109375" style="460" customWidth="1"/>
    <col min="3567" max="3567" width="1.6640625" style="460" customWidth="1"/>
    <col min="3568" max="3568" width="2.44140625" style="460" customWidth="1"/>
    <col min="3569" max="3569" width="17.6640625" style="460" customWidth="1"/>
    <col min="3570" max="3570" width="2.44140625" style="460" customWidth="1"/>
    <col min="3571" max="3571" width="5.6640625" style="460" customWidth="1"/>
    <col min="3572" max="3572" width="4.6640625" style="460" customWidth="1"/>
    <col min="3573" max="3573" width="3" style="460" customWidth="1"/>
    <col min="3574" max="3574" width="2.44140625" style="460" customWidth="1"/>
    <col min="3575" max="3814" width="8.88671875" style="460" customWidth="1"/>
    <col min="3815" max="3815" width="1" style="460" customWidth="1"/>
    <col min="3816" max="3816" width="3.5546875" style="460" customWidth="1"/>
    <col min="3817" max="3817" width="14.44140625" style="460" customWidth="1"/>
    <col min="3818" max="3818" width="49" style="460" customWidth="1"/>
    <col min="3819" max="3819" width="3" style="460" customWidth="1"/>
    <col min="3820" max="3820" width="15.44140625" style="460" customWidth="1"/>
    <col min="3821" max="3821" width="1.88671875" style="460" customWidth="1"/>
    <col min="3822" max="3822" width="2.109375" style="460" customWidth="1"/>
    <col min="3823" max="3823" width="1.6640625" style="460" customWidth="1"/>
    <col min="3824" max="3824" width="2.44140625" style="460" customWidth="1"/>
    <col min="3825" max="3825" width="17.6640625" style="460" customWidth="1"/>
    <col min="3826" max="3826" width="2.44140625" style="460" customWidth="1"/>
    <col min="3827" max="3827" width="5.6640625" style="460" customWidth="1"/>
    <col min="3828" max="3828" width="4.6640625" style="460" customWidth="1"/>
    <col min="3829" max="3829" width="3" style="460" customWidth="1"/>
    <col min="3830" max="3830" width="2.44140625" style="460" customWidth="1"/>
    <col min="3831" max="4070" width="8.88671875" style="460" customWidth="1"/>
    <col min="4071" max="4071" width="1" style="460" customWidth="1"/>
    <col min="4072" max="4072" width="3.5546875" style="460" customWidth="1"/>
    <col min="4073" max="4073" width="14.44140625" style="460" customWidth="1"/>
    <col min="4074" max="4074" width="49" style="460" customWidth="1"/>
    <col min="4075" max="4075" width="3" style="460" customWidth="1"/>
    <col min="4076" max="4076" width="15.44140625" style="460" customWidth="1"/>
    <col min="4077" max="4077" width="1.88671875" style="460" customWidth="1"/>
    <col min="4078" max="4078" width="2.109375" style="460" customWidth="1"/>
    <col min="4079" max="4079" width="1.6640625" style="460" customWidth="1"/>
    <col min="4080" max="4080" width="2.44140625" style="460" customWidth="1"/>
    <col min="4081" max="4081" width="17.6640625" style="460" customWidth="1"/>
    <col min="4082" max="4082" width="2.44140625" style="460" customWidth="1"/>
    <col min="4083" max="4083" width="5.6640625" style="460" customWidth="1"/>
    <col min="4084" max="4084" width="4.6640625" style="460" customWidth="1"/>
    <col min="4085" max="4085" width="3" style="460" customWidth="1"/>
    <col min="4086" max="4086" width="2.44140625" style="460" customWidth="1"/>
    <col min="4087" max="4326" width="8.88671875" style="460" customWidth="1"/>
    <col min="4327" max="4327" width="1" style="460" customWidth="1"/>
    <col min="4328" max="4328" width="3.5546875" style="460" customWidth="1"/>
    <col min="4329" max="4329" width="14.44140625" style="460" customWidth="1"/>
    <col min="4330" max="4330" width="49" style="460" customWidth="1"/>
    <col min="4331" max="4331" width="3" style="460" customWidth="1"/>
    <col min="4332" max="4332" width="15.44140625" style="460" customWidth="1"/>
    <col min="4333" max="4333" width="1.88671875" style="460" customWidth="1"/>
    <col min="4334" max="4334" width="2.109375" style="460" customWidth="1"/>
    <col min="4335" max="4335" width="1.6640625" style="460" customWidth="1"/>
    <col min="4336" max="4336" width="2.44140625" style="460" customWidth="1"/>
    <col min="4337" max="4337" width="17.6640625" style="460" customWidth="1"/>
    <col min="4338" max="4338" width="2.44140625" style="460" customWidth="1"/>
    <col min="4339" max="4339" width="5.6640625" style="460" customWidth="1"/>
    <col min="4340" max="4340" width="4.6640625" style="460" customWidth="1"/>
    <col min="4341" max="4341" width="3" style="460" customWidth="1"/>
    <col min="4342" max="4342" width="2.44140625" style="460" customWidth="1"/>
    <col min="4343" max="4582" width="8.88671875" style="460" customWidth="1"/>
    <col min="4583" max="4583" width="1" style="460" customWidth="1"/>
    <col min="4584" max="4584" width="3.5546875" style="460" customWidth="1"/>
    <col min="4585" max="4585" width="14.44140625" style="460" customWidth="1"/>
    <col min="4586" max="4586" width="49" style="460" customWidth="1"/>
    <col min="4587" max="4587" width="3" style="460" customWidth="1"/>
    <col min="4588" max="4588" width="15.44140625" style="460" customWidth="1"/>
    <col min="4589" max="4589" width="1.88671875" style="460" customWidth="1"/>
    <col min="4590" max="4590" width="2.109375" style="460" customWidth="1"/>
    <col min="4591" max="4591" width="1.6640625" style="460" customWidth="1"/>
    <col min="4592" max="4592" width="2.44140625" style="460" customWidth="1"/>
    <col min="4593" max="4593" width="17.6640625" style="460" customWidth="1"/>
    <col min="4594" max="4594" width="2.44140625" style="460" customWidth="1"/>
    <col min="4595" max="4595" width="5.6640625" style="460" customWidth="1"/>
    <col min="4596" max="4596" width="4.6640625" style="460" customWidth="1"/>
    <col min="4597" max="4597" width="3" style="460" customWidth="1"/>
    <col min="4598" max="4598" width="2.44140625" style="460" customWidth="1"/>
    <col min="4599" max="4838" width="8.88671875" style="460" customWidth="1"/>
    <col min="4839" max="4839" width="1" style="460" customWidth="1"/>
    <col min="4840" max="4840" width="3.5546875" style="460" customWidth="1"/>
    <col min="4841" max="4841" width="14.44140625" style="460" customWidth="1"/>
    <col min="4842" max="4842" width="49" style="460" customWidth="1"/>
    <col min="4843" max="4843" width="3" style="460" customWidth="1"/>
    <col min="4844" max="4844" width="15.44140625" style="460" customWidth="1"/>
    <col min="4845" max="4845" width="1.88671875" style="460" customWidth="1"/>
    <col min="4846" max="4846" width="2.109375" style="460" customWidth="1"/>
    <col min="4847" max="4847" width="1.6640625" style="460" customWidth="1"/>
    <col min="4848" max="4848" width="2.44140625" style="460" customWidth="1"/>
    <col min="4849" max="4849" width="17.6640625" style="460" customWidth="1"/>
    <col min="4850" max="4850" width="2.44140625" style="460" customWidth="1"/>
    <col min="4851" max="4851" width="5.6640625" style="460" customWidth="1"/>
    <col min="4852" max="4852" width="4.6640625" style="460" customWidth="1"/>
    <col min="4853" max="4853" width="3" style="460" customWidth="1"/>
    <col min="4854" max="4854" width="2.44140625" style="460" customWidth="1"/>
    <col min="4855" max="5094" width="8.88671875" style="460" customWidth="1"/>
    <col min="5095" max="5095" width="1" style="460" customWidth="1"/>
    <col min="5096" max="5096" width="3.5546875" style="460" customWidth="1"/>
    <col min="5097" max="5097" width="14.44140625" style="460" customWidth="1"/>
    <col min="5098" max="5098" width="49" style="460" customWidth="1"/>
    <col min="5099" max="5099" width="3" style="460" customWidth="1"/>
    <col min="5100" max="5100" width="15.44140625" style="460" customWidth="1"/>
    <col min="5101" max="5101" width="1.88671875" style="460" customWidth="1"/>
    <col min="5102" max="5102" width="2.109375" style="460" customWidth="1"/>
    <col min="5103" max="5103" width="1.6640625" style="460" customWidth="1"/>
    <col min="5104" max="5104" width="2.44140625" style="460" customWidth="1"/>
    <col min="5105" max="5105" width="17.6640625" style="460" customWidth="1"/>
    <col min="5106" max="5106" width="2.44140625" style="460" customWidth="1"/>
    <col min="5107" max="5107" width="5.6640625" style="460" customWidth="1"/>
    <col min="5108" max="5108" width="4.6640625" style="460" customWidth="1"/>
    <col min="5109" max="5109" width="3" style="460" customWidth="1"/>
    <col min="5110" max="5110" width="2.44140625" style="460" customWidth="1"/>
    <col min="5111" max="5350" width="8.88671875" style="460" customWidth="1"/>
    <col min="5351" max="5351" width="1" style="460" customWidth="1"/>
    <col min="5352" max="5352" width="3.5546875" style="460" customWidth="1"/>
    <col min="5353" max="5353" width="14.44140625" style="460" customWidth="1"/>
    <col min="5354" max="5354" width="49" style="460" customWidth="1"/>
    <col min="5355" max="5355" width="3" style="460" customWidth="1"/>
    <col min="5356" max="5356" width="15.44140625" style="460" customWidth="1"/>
    <col min="5357" max="5357" width="1.88671875" style="460" customWidth="1"/>
    <col min="5358" max="5358" width="2.109375" style="460" customWidth="1"/>
    <col min="5359" max="5359" width="1.6640625" style="460" customWidth="1"/>
    <col min="5360" max="5360" width="2.44140625" style="460" customWidth="1"/>
    <col min="5361" max="5361" width="17.6640625" style="460" customWidth="1"/>
    <col min="5362" max="5362" width="2.44140625" style="460" customWidth="1"/>
    <col min="5363" max="5363" width="5.6640625" style="460" customWidth="1"/>
    <col min="5364" max="5364" width="4.6640625" style="460" customWidth="1"/>
    <col min="5365" max="5365" width="3" style="460" customWidth="1"/>
    <col min="5366" max="5366" width="2.44140625" style="460" customWidth="1"/>
    <col min="5367" max="5606" width="8.88671875" style="460" customWidth="1"/>
    <col min="5607" max="5607" width="1" style="460" customWidth="1"/>
    <col min="5608" max="5608" width="3.5546875" style="460" customWidth="1"/>
    <col min="5609" max="5609" width="14.44140625" style="460" customWidth="1"/>
    <col min="5610" max="5610" width="49" style="460" customWidth="1"/>
    <col min="5611" max="5611" width="3" style="460" customWidth="1"/>
    <col min="5612" max="5612" width="15.44140625" style="460" customWidth="1"/>
    <col min="5613" max="5613" width="1.88671875" style="460" customWidth="1"/>
    <col min="5614" max="5614" width="2.109375" style="460" customWidth="1"/>
    <col min="5615" max="5615" width="1.6640625" style="460" customWidth="1"/>
    <col min="5616" max="5616" width="2.44140625" style="460" customWidth="1"/>
    <col min="5617" max="5617" width="17.6640625" style="460" customWidth="1"/>
    <col min="5618" max="5618" width="2.44140625" style="460" customWidth="1"/>
    <col min="5619" max="5619" width="5.6640625" style="460" customWidth="1"/>
    <col min="5620" max="5620" width="4.6640625" style="460" customWidth="1"/>
    <col min="5621" max="5621" width="3" style="460" customWidth="1"/>
    <col min="5622" max="5622" width="2.44140625" style="460" customWidth="1"/>
    <col min="5623" max="5862" width="8.88671875" style="460" customWidth="1"/>
    <col min="5863" max="5863" width="1" style="460" customWidth="1"/>
    <col min="5864" max="5864" width="3.5546875" style="460" customWidth="1"/>
    <col min="5865" max="5865" width="14.44140625" style="460" customWidth="1"/>
    <col min="5866" max="5866" width="49" style="460" customWidth="1"/>
    <col min="5867" max="5867" width="3" style="460" customWidth="1"/>
    <col min="5868" max="5868" width="15.44140625" style="460" customWidth="1"/>
    <col min="5869" max="5869" width="1.88671875" style="460" customWidth="1"/>
    <col min="5870" max="5870" width="2.109375" style="460" customWidth="1"/>
    <col min="5871" max="5871" width="1.6640625" style="460" customWidth="1"/>
    <col min="5872" max="5872" width="2.44140625" style="460" customWidth="1"/>
    <col min="5873" max="5873" width="17.6640625" style="460" customWidth="1"/>
    <col min="5874" max="5874" width="2.44140625" style="460" customWidth="1"/>
    <col min="5875" max="5875" width="5.6640625" style="460" customWidth="1"/>
    <col min="5876" max="5876" width="4.6640625" style="460" customWidth="1"/>
    <col min="5877" max="5877" width="3" style="460" customWidth="1"/>
    <col min="5878" max="5878" width="2.44140625" style="460" customWidth="1"/>
    <col min="5879" max="6118" width="8.88671875" style="460" customWidth="1"/>
    <col min="6119" max="6119" width="1" style="460" customWidth="1"/>
    <col min="6120" max="6120" width="3.5546875" style="460" customWidth="1"/>
    <col min="6121" max="6121" width="14.44140625" style="460" customWidth="1"/>
    <col min="6122" max="6122" width="49" style="460" customWidth="1"/>
    <col min="6123" max="6123" width="3" style="460" customWidth="1"/>
    <col min="6124" max="6124" width="15.44140625" style="460" customWidth="1"/>
    <col min="6125" max="6125" width="1.88671875" style="460" customWidth="1"/>
    <col min="6126" max="6126" width="2.109375" style="460" customWidth="1"/>
    <col min="6127" max="6127" width="1.6640625" style="460" customWidth="1"/>
    <col min="6128" max="6128" width="2.44140625" style="460" customWidth="1"/>
    <col min="6129" max="6129" width="17.6640625" style="460" customWidth="1"/>
    <col min="6130" max="6130" width="2.44140625" style="460" customWidth="1"/>
    <col min="6131" max="6131" width="5.6640625" style="460" customWidth="1"/>
    <col min="6132" max="6132" width="4.6640625" style="460" customWidth="1"/>
    <col min="6133" max="6133" width="3" style="460" customWidth="1"/>
    <col min="6134" max="6134" width="2.44140625" style="460" customWidth="1"/>
    <col min="6135" max="6374" width="8.88671875" style="460" customWidth="1"/>
    <col min="6375" max="6375" width="1" style="460" customWidth="1"/>
    <col min="6376" max="6376" width="3.5546875" style="460" customWidth="1"/>
    <col min="6377" max="6377" width="14.44140625" style="460" customWidth="1"/>
    <col min="6378" max="6378" width="49" style="460" customWidth="1"/>
    <col min="6379" max="6379" width="3" style="460" customWidth="1"/>
    <col min="6380" max="6380" width="15.44140625" style="460" customWidth="1"/>
    <col min="6381" max="6381" width="1.88671875" style="460" customWidth="1"/>
    <col min="6382" max="6382" width="2.109375" style="460" customWidth="1"/>
    <col min="6383" max="6383" width="1.6640625" style="460" customWidth="1"/>
    <col min="6384" max="6384" width="2.44140625" style="460" customWidth="1"/>
    <col min="6385" max="6385" width="17.6640625" style="460" customWidth="1"/>
    <col min="6386" max="6386" width="2.44140625" style="460" customWidth="1"/>
    <col min="6387" max="6387" width="5.6640625" style="460" customWidth="1"/>
    <col min="6388" max="6388" width="4.6640625" style="460" customWidth="1"/>
    <col min="6389" max="6389" width="3" style="460" customWidth="1"/>
    <col min="6390" max="6390" width="2.44140625" style="460" customWidth="1"/>
    <col min="6391" max="6630" width="8.88671875" style="460" customWidth="1"/>
    <col min="6631" max="6631" width="1" style="460" customWidth="1"/>
    <col min="6632" max="6632" width="3.5546875" style="460" customWidth="1"/>
    <col min="6633" max="6633" width="14.44140625" style="460" customWidth="1"/>
    <col min="6634" max="6634" width="49" style="460" customWidth="1"/>
    <col min="6635" max="6635" width="3" style="460" customWidth="1"/>
    <col min="6636" max="6636" width="15.44140625" style="460" customWidth="1"/>
    <col min="6637" max="6637" width="1.88671875" style="460" customWidth="1"/>
    <col min="6638" max="6638" width="2.109375" style="460" customWidth="1"/>
    <col min="6639" max="6639" width="1.6640625" style="460" customWidth="1"/>
    <col min="6640" max="6640" width="2.44140625" style="460" customWidth="1"/>
    <col min="6641" max="6641" width="17.6640625" style="460" customWidth="1"/>
    <col min="6642" max="6642" width="2.44140625" style="460" customWidth="1"/>
    <col min="6643" max="6643" width="5.6640625" style="460" customWidth="1"/>
    <col min="6644" max="6644" width="4.6640625" style="460" customWidth="1"/>
    <col min="6645" max="6645" width="3" style="460" customWidth="1"/>
    <col min="6646" max="6646" width="2.44140625" style="460" customWidth="1"/>
    <col min="6647" max="6886" width="8.88671875" style="460" customWidth="1"/>
    <col min="6887" max="6887" width="1" style="460" customWidth="1"/>
    <col min="6888" max="6888" width="3.5546875" style="460" customWidth="1"/>
    <col min="6889" max="6889" width="14.44140625" style="460" customWidth="1"/>
    <col min="6890" max="6890" width="49" style="460" customWidth="1"/>
    <col min="6891" max="6891" width="3" style="460" customWidth="1"/>
    <col min="6892" max="6892" width="15.44140625" style="460" customWidth="1"/>
    <col min="6893" max="6893" width="1.88671875" style="460" customWidth="1"/>
    <col min="6894" max="6894" width="2.109375" style="460" customWidth="1"/>
    <col min="6895" max="6895" width="1.6640625" style="460" customWidth="1"/>
    <col min="6896" max="6896" width="2.44140625" style="460" customWidth="1"/>
    <col min="6897" max="6897" width="17.6640625" style="460" customWidth="1"/>
    <col min="6898" max="6898" width="2.44140625" style="460" customWidth="1"/>
    <col min="6899" max="6899" width="5.6640625" style="460" customWidth="1"/>
    <col min="6900" max="6900" width="4.6640625" style="460" customWidth="1"/>
    <col min="6901" max="6901" width="3" style="460" customWidth="1"/>
    <col min="6902" max="6902" width="2.44140625" style="460" customWidth="1"/>
    <col min="6903" max="7142" width="8.88671875" style="460" customWidth="1"/>
    <col min="7143" max="7143" width="1" style="460" customWidth="1"/>
    <col min="7144" max="7144" width="3.5546875" style="460" customWidth="1"/>
    <col min="7145" max="7145" width="14.44140625" style="460" customWidth="1"/>
    <col min="7146" max="7146" width="49" style="460" customWidth="1"/>
    <col min="7147" max="7147" width="3" style="460" customWidth="1"/>
    <col min="7148" max="7148" width="15.44140625" style="460" customWidth="1"/>
    <col min="7149" max="7149" width="1.88671875" style="460" customWidth="1"/>
    <col min="7150" max="7150" width="2.109375" style="460" customWidth="1"/>
    <col min="7151" max="7151" width="1.6640625" style="460" customWidth="1"/>
    <col min="7152" max="7152" width="2.44140625" style="460" customWidth="1"/>
    <col min="7153" max="7153" width="17.6640625" style="460" customWidth="1"/>
    <col min="7154" max="7154" width="2.44140625" style="460" customWidth="1"/>
    <col min="7155" max="7155" width="5.6640625" style="460" customWidth="1"/>
    <col min="7156" max="7156" width="4.6640625" style="460" customWidth="1"/>
    <col min="7157" max="7157" width="3" style="460" customWidth="1"/>
    <col min="7158" max="7158" width="2.44140625" style="460" customWidth="1"/>
    <col min="7159" max="7398" width="8.88671875" style="460" customWidth="1"/>
    <col min="7399" max="7399" width="1" style="460" customWidth="1"/>
    <col min="7400" max="7400" width="3.5546875" style="460" customWidth="1"/>
    <col min="7401" max="7401" width="14.44140625" style="460" customWidth="1"/>
    <col min="7402" max="7402" width="49" style="460" customWidth="1"/>
    <col min="7403" max="7403" width="3" style="460" customWidth="1"/>
    <col min="7404" max="7404" width="15.44140625" style="460" customWidth="1"/>
    <col min="7405" max="7405" width="1.88671875" style="460" customWidth="1"/>
    <col min="7406" max="7406" width="2.109375" style="460" customWidth="1"/>
    <col min="7407" max="7407" width="1.6640625" style="460" customWidth="1"/>
    <col min="7408" max="7408" width="2.44140625" style="460" customWidth="1"/>
    <col min="7409" max="7409" width="17.6640625" style="460" customWidth="1"/>
    <col min="7410" max="7410" width="2.44140625" style="460" customWidth="1"/>
    <col min="7411" max="7411" width="5.6640625" style="460" customWidth="1"/>
    <col min="7412" max="7412" width="4.6640625" style="460" customWidth="1"/>
    <col min="7413" max="7413" width="3" style="460" customWidth="1"/>
    <col min="7414" max="7414" width="2.44140625" style="460" customWidth="1"/>
    <col min="7415" max="7654" width="8.88671875" style="460" customWidth="1"/>
    <col min="7655" max="7655" width="1" style="460" customWidth="1"/>
    <col min="7656" max="7656" width="3.5546875" style="460" customWidth="1"/>
    <col min="7657" max="7657" width="14.44140625" style="460" customWidth="1"/>
    <col min="7658" max="7658" width="49" style="460" customWidth="1"/>
    <col min="7659" max="7659" width="3" style="460" customWidth="1"/>
    <col min="7660" max="7660" width="15.44140625" style="460" customWidth="1"/>
    <col min="7661" max="7661" width="1.88671875" style="460" customWidth="1"/>
    <col min="7662" max="7662" width="2.109375" style="460" customWidth="1"/>
    <col min="7663" max="7663" width="1.6640625" style="460" customWidth="1"/>
    <col min="7664" max="7664" width="2.44140625" style="460" customWidth="1"/>
    <col min="7665" max="7665" width="17.6640625" style="460" customWidth="1"/>
    <col min="7666" max="7666" width="2.44140625" style="460" customWidth="1"/>
    <col min="7667" max="7667" width="5.6640625" style="460" customWidth="1"/>
    <col min="7668" max="7668" width="4.6640625" style="460" customWidth="1"/>
    <col min="7669" max="7669" width="3" style="460" customWidth="1"/>
    <col min="7670" max="7670" width="2.44140625" style="460" customWidth="1"/>
    <col min="7671" max="7910" width="8.88671875" style="460" customWidth="1"/>
    <col min="7911" max="7911" width="1" style="460" customWidth="1"/>
    <col min="7912" max="7912" width="3.5546875" style="460" customWidth="1"/>
    <col min="7913" max="7913" width="14.44140625" style="460" customWidth="1"/>
    <col min="7914" max="7914" width="49" style="460" customWidth="1"/>
    <col min="7915" max="7915" width="3" style="460" customWidth="1"/>
    <col min="7916" max="7916" width="15.44140625" style="460" customWidth="1"/>
    <col min="7917" max="7917" width="1.88671875" style="460" customWidth="1"/>
    <col min="7918" max="7918" width="2.109375" style="460" customWidth="1"/>
    <col min="7919" max="7919" width="1.6640625" style="460" customWidth="1"/>
    <col min="7920" max="7920" width="2.44140625" style="460" customWidth="1"/>
    <col min="7921" max="7921" width="17.6640625" style="460" customWidth="1"/>
    <col min="7922" max="7922" width="2.44140625" style="460" customWidth="1"/>
    <col min="7923" max="7923" width="5.6640625" style="460" customWidth="1"/>
    <col min="7924" max="7924" width="4.6640625" style="460" customWidth="1"/>
    <col min="7925" max="7925" width="3" style="460" customWidth="1"/>
    <col min="7926" max="7926" width="2.44140625" style="460" customWidth="1"/>
    <col min="7927" max="8166" width="8.88671875" style="460" customWidth="1"/>
    <col min="8167" max="8167" width="1" style="460" customWidth="1"/>
    <col min="8168" max="8168" width="3.5546875" style="460" customWidth="1"/>
    <col min="8169" max="8169" width="14.44140625" style="460" customWidth="1"/>
    <col min="8170" max="8170" width="49" style="460" customWidth="1"/>
    <col min="8171" max="8171" width="3" style="460" customWidth="1"/>
    <col min="8172" max="8172" width="15.44140625" style="460" customWidth="1"/>
    <col min="8173" max="8173" width="1.88671875" style="460" customWidth="1"/>
    <col min="8174" max="8174" width="2.109375" style="460" customWidth="1"/>
    <col min="8175" max="8175" width="1.6640625" style="460" customWidth="1"/>
    <col min="8176" max="8176" width="2.44140625" style="460" customWidth="1"/>
    <col min="8177" max="8177" width="17.6640625" style="460" customWidth="1"/>
    <col min="8178" max="8178" width="2.44140625" style="460" customWidth="1"/>
    <col min="8179" max="8179" width="5.6640625" style="460" customWidth="1"/>
    <col min="8180" max="8180" width="4.6640625" style="460" customWidth="1"/>
    <col min="8181" max="8181" width="3" style="460" customWidth="1"/>
    <col min="8182" max="8182" width="2.44140625" style="460" customWidth="1"/>
    <col min="8183" max="8422" width="8.88671875" style="460" customWidth="1"/>
    <col min="8423" max="8423" width="1" style="460" customWidth="1"/>
    <col min="8424" max="8424" width="3.5546875" style="460" customWidth="1"/>
    <col min="8425" max="8425" width="14.44140625" style="460" customWidth="1"/>
    <col min="8426" max="8426" width="49" style="460" customWidth="1"/>
    <col min="8427" max="8427" width="3" style="460" customWidth="1"/>
    <col min="8428" max="8428" width="15.44140625" style="460" customWidth="1"/>
    <col min="8429" max="8429" width="1.88671875" style="460" customWidth="1"/>
    <col min="8430" max="8430" width="2.109375" style="460" customWidth="1"/>
    <col min="8431" max="8431" width="1.6640625" style="460" customWidth="1"/>
    <col min="8432" max="8432" width="2.44140625" style="460" customWidth="1"/>
    <col min="8433" max="8433" width="17.6640625" style="460" customWidth="1"/>
    <col min="8434" max="8434" width="2.44140625" style="460" customWidth="1"/>
    <col min="8435" max="8435" width="5.6640625" style="460" customWidth="1"/>
    <col min="8436" max="8436" width="4.6640625" style="460" customWidth="1"/>
    <col min="8437" max="8437" width="3" style="460" customWidth="1"/>
    <col min="8438" max="8438" width="2.44140625" style="460" customWidth="1"/>
    <col min="8439" max="8678" width="8.88671875" style="460" customWidth="1"/>
    <col min="8679" max="8679" width="1" style="460" customWidth="1"/>
    <col min="8680" max="8680" width="3.5546875" style="460" customWidth="1"/>
    <col min="8681" max="8681" width="14.44140625" style="460" customWidth="1"/>
    <col min="8682" max="8682" width="49" style="460" customWidth="1"/>
    <col min="8683" max="8683" width="3" style="460" customWidth="1"/>
    <col min="8684" max="8684" width="15.44140625" style="460" customWidth="1"/>
    <col min="8685" max="8685" width="1.88671875" style="460" customWidth="1"/>
    <col min="8686" max="8686" width="2.109375" style="460" customWidth="1"/>
    <col min="8687" max="8687" width="1.6640625" style="460" customWidth="1"/>
    <col min="8688" max="8688" width="2.44140625" style="460" customWidth="1"/>
    <col min="8689" max="8689" width="17.6640625" style="460" customWidth="1"/>
    <col min="8690" max="8690" width="2.44140625" style="460" customWidth="1"/>
    <col min="8691" max="8691" width="5.6640625" style="460" customWidth="1"/>
    <col min="8692" max="8692" width="4.6640625" style="460" customWidth="1"/>
    <col min="8693" max="8693" width="3" style="460" customWidth="1"/>
    <col min="8694" max="8694" width="2.44140625" style="460" customWidth="1"/>
    <col min="8695" max="8934" width="8.88671875" style="460" customWidth="1"/>
    <col min="8935" max="8935" width="1" style="460" customWidth="1"/>
    <col min="8936" max="8936" width="3.5546875" style="460" customWidth="1"/>
    <col min="8937" max="8937" width="14.44140625" style="460" customWidth="1"/>
    <col min="8938" max="8938" width="49" style="460" customWidth="1"/>
    <col min="8939" max="8939" width="3" style="460" customWidth="1"/>
    <col min="8940" max="8940" width="15.44140625" style="460" customWidth="1"/>
    <col min="8941" max="8941" width="1.88671875" style="460" customWidth="1"/>
    <col min="8942" max="8942" width="2.109375" style="460" customWidth="1"/>
    <col min="8943" max="8943" width="1.6640625" style="460" customWidth="1"/>
    <col min="8944" max="8944" width="2.44140625" style="460" customWidth="1"/>
    <col min="8945" max="8945" width="17.6640625" style="460" customWidth="1"/>
    <col min="8946" max="8946" width="2.44140625" style="460" customWidth="1"/>
    <col min="8947" max="8947" width="5.6640625" style="460" customWidth="1"/>
    <col min="8948" max="8948" width="4.6640625" style="460" customWidth="1"/>
    <col min="8949" max="8949" width="3" style="460" customWidth="1"/>
    <col min="8950" max="8950" width="2.44140625" style="460" customWidth="1"/>
    <col min="8951" max="9190" width="8.88671875" style="460" customWidth="1"/>
    <col min="9191" max="9191" width="1" style="460" customWidth="1"/>
    <col min="9192" max="9192" width="3.5546875" style="460" customWidth="1"/>
    <col min="9193" max="9193" width="14.44140625" style="460" customWidth="1"/>
    <col min="9194" max="9194" width="49" style="460" customWidth="1"/>
    <col min="9195" max="9195" width="3" style="460" customWidth="1"/>
    <col min="9196" max="9196" width="15.44140625" style="460" customWidth="1"/>
    <col min="9197" max="9197" width="1.88671875" style="460" customWidth="1"/>
    <col min="9198" max="9198" width="2.109375" style="460" customWidth="1"/>
    <col min="9199" max="9199" width="1.6640625" style="460" customWidth="1"/>
    <col min="9200" max="9200" width="2.44140625" style="460" customWidth="1"/>
    <col min="9201" max="9201" width="17.6640625" style="460" customWidth="1"/>
    <col min="9202" max="9202" width="2.44140625" style="460" customWidth="1"/>
    <col min="9203" max="9203" width="5.6640625" style="460" customWidth="1"/>
    <col min="9204" max="9204" width="4.6640625" style="460" customWidth="1"/>
    <col min="9205" max="9205" width="3" style="460" customWidth="1"/>
    <col min="9206" max="9206" width="2.44140625" style="460" customWidth="1"/>
    <col min="9207" max="9446" width="8.88671875" style="460" customWidth="1"/>
    <col min="9447" max="9447" width="1" style="460" customWidth="1"/>
    <col min="9448" max="9448" width="3.5546875" style="460" customWidth="1"/>
    <col min="9449" max="9449" width="14.44140625" style="460" customWidth="1"/>
    <col min="9450" max="9450" width="49" style="460" customWidth="1"/>
    <col min="9451" max="9451" width="3" style="460" customWidth="1"/>
    <col min="9452" max="9452" width="15.44140625" style="460" customWidth="1"/>
    <col min="9453" max="9453" width="1.88671875" style="460" customWidth="1"/>
    <col min="9454" max="9454" width="2.109375" style="460" customWidth="1"/>
    <col min="9455" max="9455" width="1.6640625" style="460" customWidth="1"/>
    <col min="9456" max="9456" width="2.44140625" style="460" customWidth="1"/>
    <col min="9457" max="9457" width="17.6640625" style="460" customWidth="1"/>
    <col min="9458" max="9458" width="2.44140625" style="460" customWidth="1"/>
    <col min="9459" max="9459" width="5.6640625" style="460" customWidth="1"/>
    <col min="9460" max="9460" width="4.6640625" style="460" customWidth="1"/>
    <col min="9461" max="9461" width="3" style="460" customWidth="1"/>
    <col min="9462" max="9462" width="2.44140625" style="460" customWidth="1"/>
    <col min="9463" max="9702" width="8.88671875" style="460" customWidth="1"/>
    <col min="9703" max="9703" width="1" style="460" customWidth="1"/>
    <col min="9704" max="9704" width="3.5546875" style="460" customWidth="1"/>
    <col min="9705" max="9705" width="14.44140625" style="460" customWidth="1"/>
    <col min="9706" max="9706" width="49" style="460" customWidth="1"/>
    <col min="9707" max="9707" width="3" style="460" customWidth="1"/>
    <col min="9708" max="9708" width="15.44140625" style="460" customWidth="1"/>
    <col min="9709" max="9709" width="1.88671875" style="460" customWidth="1"/>
    <col min="9710" max="9710" width="2.109375" style="460" customWidth="1"/>
    <col min="9711" max="9711" width="1.6640625" style="460" customWidth="1"/>
    <col min="9712" max="9712" width="2.44140625" style="460" customWidth="1"/>
    <col min="9713" max="9713" width="17.6640625" style="460" customWidth="1"/>
    <col min="9714" max="9714" width="2.44140625" style="460" customWidth="1"/>
    <col min="9715" max="9715" width="5.6640625" style="460" customWidth="1"/>
    <col min="9716" max="9716" width="4.6640625" style="460" customWidth="1"/>
    <col min="9717" max="9717" width="3" style="460" customWidth="1"/>
    <col min="9718" max="9718" width="2.44140625" style="460" customWidth="1"/>
    <col min="9719" max="9958" width="8.88671875" style="460" customWidth="1"/>
    <col min="9959" max="9959" width="1" style="460" customWidth="1"/>
    <col min="9960" max="9960" width="3.5546875" style="460" customWidth="1"/>
    <col min="9961" max="9961" width="14.44140625" style="460" customWidth="1"/>
    <col min="9962" max="9962" width="49" style="460" customWidth="1"/>
    <col min="9963" max="9963" width="3" style="460" customWidth="1"/>
    <col min="9964" max="9964" width="15.44140625" style="460" customWidth="1"/>
    <col min="9965" max="9965" width="1.88671875" style="460" customWidth="1"/>
    <col min="9966" max="9966" width="2.109375" style="460" customWidth="1"/>
    <col min="9967" max="9967" width="1.6640625" style="460" customWidth="1"/>
    <col min="9968" max="9968" width="2.44140625" style="460" customWidth="1"/>
    <col min="9969" max="9969" width="17.6640625" style="460" customWidth="1"/>
    <col min="9970" max="9970" width="2.44140625" style="460" customWidth="1"/>
    <col min="9971" max="9971" width="5.6640625" style="460" customWidth="1"/>
    <col min="9972" max="9972" width="4.6640625" style="460" customWidth="1"/>
    <col min="9973" max="9973" width="3" style="460" customWidth="1"/>
    <col min="9974" max="9974" width="2.44140625" style="460" customWidth="1"/>
    <col min="9975" max="10214" width="8.88671875" style="460" customWidth="1"/>
    <col min="10215" max="10215" width="1" style="460" customWidth="1"/>
    <col min="10216" max="10216" width="3.5546875" style="460" customWidth="1"/>
    <col min="10217" max="10217" width="14.44140625" style="460" customWidth="1"/>
    <col min="10218" max="10218" width="49" style="460" customWidth="1"/>
    <col min="10219" max="10219" width="3" style="460" customWidth="1"/>
    <col min="10220" max="10220" width="15.44140625" style="460" customWidth="1"/>
    <col min="10221" max="10221" width="1.88671875" style="460" customWidth="1"/>
    <col min="10222" max="10222" width="2.109375" style="460" customWidth="1"/>
    <col min="10223" max="10223" width="1.6640625" style="460" customWidth="1"/>
    <col min="10224" max="10224" width="2.44140625" style="460" customWidth="1"/>
    <col min="10225" max="10225" width="17.6640625" style="460" customWidth="1"/>
    <col min="10226" max="10226" width="2.44140625" style="460" customWidth="1"/>
    <col min="10227" max="10227" width="5.6640625" style="460" customWidth="1"/>
    <col min="10228" max="10228" width="4.6640625" style="460" customWidth="1"/>
    <col min="10229" max="10229" width="3" style="460" customWidth="1"/>
    <col min="10230" max="10230" width="2.44140625" style="460" customWidth="1"/>
    <col min="10231" max="10470" width="8.88671875" style="460" customWidth="1"/>
    <col min="10471" max="10471" width="1" style="460" customWidth="1"/>
    <col min="10472" max="10472" width="3.5546875" style="460" customWidth="1"/>
    <col min="10473" max="10473" width="14.44140625" style="460" customWidth="1"/>
    <col min="10474" max="10474" width="49" style="460" customWidth="1"/>
    <col min="10475" max="10475" width="3" style="460" customWidth="1"/>
    <col min="10476" max="10476" width="15.44140625" style="460" customWidth="1"/>
    <col min="10477" max="10477" width="1.88671875" style="460" customWidth="1"/>
    <col min="10478" max="10478" width="2.109375" style="460" customWidth="1"/>
    <col min="10479" max="10479" width="1.6640625" style="460" customWidth="1"/>
    <col min="10480" max="10480" width="2.44140625" style="460" customWidth="1"/>
    <col min="10481" max="10481" width="17.6640625" style="460" customWidth="1"/>
    <col min="10482" max="10482" width="2.44140625" style="460" customWidth="1"/>
    <col min="10483" max="10483" width="5.6640625" style="460" customWidth="1"/>
    <col min="10484" max="10484" width="4.6640625" style="460" customWidth="1"/>
    <col min="10485" max="10485" width="3" style="460" customWidth="1"/>
    <col min="10486" max="10486" width="2.44140625" style="460" customWidth="1"/>
    <col min="10487" max="10726" width="8.88671875" style="460" customWidth="1"/>
    <col min="10727" max="10727" width="1" style="460" customWidth="1"/>
    <col min="10728" max="10728" width="3.5546875" style="460" customWidth="1"/>
    <col min="10729" max="10729" width="14.44140625" style="460" customWidth="1"/>
    <col min="10730" max="10730" width="49" style="460" customWidth="1"/>
    <col min="10731" max="10731" width="3" style="460" customWidth="1"/>
    <col min="10732" max="10732" width="15.44140625" style="460" customWidth="1"/>
    <col min="10733" max="10733" width="1.88671875" style="460" customWidth="1"/>
    <col min="10734" max="10734" width="2.109375" style="460" customWidth="1"/>
    <col min="10735" max="10735" width="1.6640625" style="460" customWidth="1"/>
    <col min="10736" max="10736" width="2.44140625" style="460" customWidth="1"/>
    <col min="10737" max="10737" width="17.6640625" style="460" customWidth="1"/>
    <col min="10738" max="10738" width="2.44140625" style="460" customWidth="1"/>
    <col min="10739" max="10739" width="5.6640625" style="460" customWidth="1"/>
    <col min="10740" max="10740" width="4.6640625" style="460" customWidth="1"/>
    <col min="10741" max="10741" width="3" style="460" customWidth="1"/>
    <col min="10742" max="10742" width="2.44140625" style="460" customWidth="1"/>
    <col min="10743" max="10982" width="8.88671875" style="460" customWidth="1"/>
    <col min="10983" max="10983" width="1" style="460" customWidth="1"/>
    <col min="10984" max="10984" width="3.5546875" style="460" customWidth="1"/>
    <col min="10985" max="10985" width="14.44140625" style="460" customWidth="1"/>
    <col min="10986" max="10986" width="49" style="460" customWidth="1"/>
    <col min="10987" max="10987" width="3" style="460" customWidth="1"/>
    <col min="10988" max="10988" width="15.44140625" style="460" customWidth="1"/>
    <col min="10989" max="10989" width="1.88671875" style="460" customWidth="1"/>
    <col min="10990" max="10990" width="2.109375" style="460" customWidth="1"/>
    <col min="10991" max="10991" width="1.6640625" style="460" customWidth="1"/>
    <col min="10992" max="10992" width="2.44140625" style="460" customWidth="1"/>
    <col min="10993" max="10993" width="17.6640625" style="460" customWidth="1"/>
    <col min="10994" max="10994" width="2.44140625" style="460" customWidth="1"/>
    <col min="10995" max="10995" width="5.6640625" style="460" customWidth="1"/>
    <col min="10996" max="10996" width="4.6640625" style="460" customWidth="1"/>
    <col min="10997" max="10997" width="3" style="460" customWidth="1"/>
    <col min="10998" max="10998" width="2.44140625" style="460" customWidth="1"/>
    <col min="10999" max="11238" width="8.88671875" style="460" customWidth="1"/>
    <col min="11239" max="11239" width="1" style="460" customWidth="1"/>
    <col min="11240" max="11240" width="3.5546875" style="460" customWidth="1"/>
    <col min="11241" max="11241" width="14.44140625" style="460" customWidth="1"/>
    <col min="11242" max="11242" width="49" style="460" customWidth="1"/>
    <col min="11243" max="11243" width="3" style="460" customWidth="1"/>
    <col min="11244" max="11244" width="15.44140625" style="460" customWidth="1"/>
    <col min="11245" max="11245" width="1.88671875" style="460" customWidth="1"/>
    <col min="11246" max="11246" width="2.109375" style="460" customWidth="1"/>
    <col min="11247" max="11247" width="1.6640625" style="460" customWidth="1"/>
    <col min="11248" max="11248" width="2.44140625" style="460" customWidth="1"/>
    <col min="11249" max="11249" width="17.6640625" style="460" customWidth="1"/>
    <col min="11250" max="11250" width="2.44140625" style="460" customWidth="1"/>
    <col min="11251" max="11251" width="5.6640625" style="460" customWidth="1"/>
    <col min="11252" max="11252" width="4.6640625" style="460" customWidth="1"/>
    <col min="11253" max="11253" width="3" style="460" customWidth="1"/>
    <col min="11254" max="11254" width="2.44140625" style="460" customWidth="1"/>
    <col min="11255" max="11494" width="8.88671875" style="460" customWidth="1"/>
    <col min="11495" max="11495" width="1" style="460" customWidth="1"/>
    <col min="11496" max="11496" width="3.5546875" style="460" customWidth="1"/>
    <col min="11497" max="11497" width="14.44140625" style="460" customWidth="1"/>
    <col min="11498" max="11498" width="49" style="460" customWidth="1"/>
    <col min="11499" max="11499" width="3" style="460" customWidth="1"/>
    <col min="11500" max="11500" width="15.44140625" style="460" customWidth="1"/>
    <col min="11501" max="11501" width="1.88671875" style="460" customWidth="1"/>
    <col min="11502" max="11502" width="2.109375" style="460" customWidth="1"/>
    <col min="11503" max="11503" width="1.6640625" style="460" customWidth="1"/>
    <col min="11504" max="11504" width="2.44140625" style="460" customWidth="1"/>
    <col min="11505" max="11505" width="17.6640625" style="460" customWidth="1"/>
    <col min="11506" max="11506" width="2.44140625" style="460" customWidth="1"/>
    <col min="11507" max="11507" width="5.6640625" style="460" customWidth="1"/>
    <col min="11508" max="11508" width="4.6640625" style="460" customWidth="1"/>
    <col min="11509" max="11509" width="3" style="460" customWidth="1"/>
    <col min="11510" max="11510" width="2.44140625" style="460" customWidth="1"/>
    <col min="11511" max="11750" width="8.88671875" style="460" customWidth="1"/>
    <col min="11751" max="11751" width="1" style="460" customWidth="1"/>
    <col min="11752" max="11752" width="3.5546875" style="460" customWidth="1"/>
    <col min="11753" max="11753" width="14.44140625" style="460" customWidth="1"/>
    <col min="11754" max="11754" width="49" style="460" customWidth="1"/>
    <col min="11755" max="11755" width="3" style="460" customWidth="1"/>
    <col min="11756" max="11756" width="15.44140625" style="460" customWidth="1"/>
    <col min="11757" max="11757" width="1.88671875" style="460" customWidth="1"/>
    <col min="11758" max="11758" width="2.109375" style="460" customWidth="1"/>
    <col min="11759" max="11759" width="1.6640625" style="460" customWidth="1"/>
    <col min="11760" max="11760" width="2.44140625" style="460" customWidth="1"/>
    <col min="11761" max="11761" width="17.6640625" style="460" customWidth="1"/>
    <col min="11762" max="11762" width="2.44140625" style="460" customWidth="1"/>
    <col min="11763" max="11763" width="5.6640625" style="460" customWidth="1"/>
    <col min="11764" max="11764" width="4.6640625" style="460" customWidth="1"/>
    <col min="11765" max="11765" width="3" style="460" customWidth="1"/>
    <col min="11766" max="11766" width="2.44140625" style="460" customWidth="1"/>
    <col min="11767" max="12006" width="8.88671875" style="460" customWidth="1"/>
    <col min="12007" max="12007" width="1" style="460" customWidth="1"/>
    <col min="12008" max="12008" width="3.5546875" style="460" customWidth="1"/>
    <col min="12009" max="12009" width="14.44140625" style="460" customWidth="1"/>
    <col min="12010" max="12010" width="49" style="460" customWidth="1"/>
    <col min="12011" max="12011" width="3" style="460" customWidth="1"/>
    <col min="12012" max="12012" width="15.44140625" style="460" customWidth="1"/>
    <col min="12013" max="12013" width="1.88671875" style="460" customWidth="1"/>
    <col min="12014" max="12014" width="2.109375" style="460" customWidth="1"/>
    <col min="12015" max="12015" width="1.6640625" style="460" customWidth="1"/>
    <col min="12016" max="12016" width="2.44140625" style="460" customWidth="1"/>
    <col min="12017" max="12017" width="17.6640625" style="460" customWidth="1"/>
    <col min="12018" max="12018" width="2.44140625" style="460" customWidth="1"/>
    <col min="12019" max="12019" width="5.6640625" style="460" customWidth="1"/>
    <col min="12020" max="12020" width="4.6640625" style="460" customWidth="1"/>
    <col min="12021" max="12021" width="3" style="460" customWidth="1"/>
    <col min="12022" max="12022" width="2.44140625" style="460" customWidth="1"/>
    <col min="12023" max="12262" width="8.88671875" style="460" customWidth="1"/>
    <col min="12263" max="12263" width="1" style="460" customWidth="1"/>
    <col min="12264" max="12264" width="3.5546875" style="460" customWidth="1"/>
    <col min="12265" max="12265" width="14.44140625" style="460" customWidth="1"/>
    <col min="12266" max="12266" width="49" style="460" customWidth="1"/>
    <col min="12267" max="12267" width="3" style="460" customWidth="1"/>
    <col min="12268" max="12268" width="15.44140625" style="460" customWidth="1"/>
    <col min="12269" max="12269" width="1.88671875" style="460" customWidth="1"/>
    <col min="12270" max="12270" width="2.109375" style="460" customWidth="1"/>
    <col min="12271" max="12271" width="1.6640625" style="460" customWidth="1"/>
    <col min="12272" max="12272" width="2.44140625" style="460" customWidth="1"/>
    <col min="12273" max="12273" width="17.6640625" style="460" customWidth="1"/>
    <col min="12274" max="12274" width="2.44140625" style="460" customWidth="1"/>
    <col min="12275" max="12275" width="5.6640625" style="460" customWidth="1"/>
    <col min="12276" max="12276" width="4.6640625" style="460" customWidth="1"/>
    <col min="12277" max="12277" width="3" style="460" customWidth="1"/>
    <col min="12278" max="12278" width="2.44140625" style="460" customWidth="1"/>
    <col min="12279" max="12518" width="8.88671875" style="460" customWidth="1"/>
    <col min="12519" max="12519" width="1" style="460" customWidth="1"/>
    <col min="12520" max="12520" width="3.5546875" style="460" customWidth="1"/>
    <col min="12521" max="12521" width="14.44140625" style="460" customWidth="1"/>
    <col min="12522" max="12522" width="49" style="460" customWidth="1"/>
    <col min="12523" max="12523" width="3" style="460" customWidth="1"/>
    <col min="12524" max="12524" width="15.44140625" style="460" customWidth="1"/>
    <col min="12525" max="12525" width="1.88671875" style="460" customWidth="1"/>
    <col min="12526" max="12526" width="2.109375" style="460" customWidth="1"/>
    <col min="12527" max="12527" width="1.6640625" style="460" customWidth="1"/>
    <col min="12528" max="12528" width="2.44140625" style="460" customWidth="1"/>
    <col min="12529" max="12529" width="17.6640625" style="460" customWidth="1"/>
    <col min="12530" max="12530" width="2.44140625" style="460" customWidth="1"/>
    <col min="12531" max="12531" width="5.6640625" style="460" customWidth="1"/>
    <col min="12532" max="12532" width="4.6640625" style="460" customWidth="1"/>
    <col min="12533" max="12533" width="3" style="460" customWidth="1"/>
    <col min="12534" max="12534" width="2.44140625" style="460" customWidth="1"/>
    <col min="12535" max="12774" width="8.88671875" style="460" customWidth="1"/>
    <col min="12775" max="12775" width="1" style="460" customWidth="1"/>
    <col min="12776" max="12776" width="3.5546875" style="460" customWidth="1"/>
    <col min="12777" max="12777" width="14.44140625" style="460" customWidth="1"/>
    <col min="12778" max="12778" width="49" style="460" customWidth="1"/>
    <col min="12779" max="12779" width="3" style="460" customWidth="1"/>
    <col min="12780" max="12780" width="15.44140625" style="460" customWidth="1"/>
    <col min="12781" max="12781" width="1.88671875" style="460" customWidth="1"/>
    <col min="12782" max="12782" width="2.109375" style="460" customWidth="1"/>
    <col min="12783" max="12783" width="1.6640625" style="460" customWidth="1"/>
    <col min="12784" max="12784" width="2.44140625" style="460" customWidth="1"/>
    <col min="12785" max="12785" width="17.6640625" style="460" customWidth="1"/>
    <col min="12786" max="12786" width="2.44140625" style="460" customWidth="1"/>
    <col min="12787" max="12787" width="5.6640625" style="460" customWidth="1"/>
    <col min="12788" max="12788" width="4.6640625" style="460" customWidth="1"/>
    <col min="12789" max="12789" width="3" style="460" customWidth="1"/>
    <col min="12790" max="12790" width="2.44140625" style="460" customWidth="1"/>
    <col min="12791" max="13030" width="8.88671875" style="460" customWidth="1"/>
    <col min="13031" max="13031" width="1" style="460" customWidth="1"/>
    <col min="13032" max="13032" width="3.5546875" style="460" customWidth="1"/>
    <col min="13033" max="13033" width="14.44140625" style="460" customWidth="1"/>
    <col min="13034" max="13034" width="49" style="460" customWidth="1"/>
    <col min="13035" max="13035" width="3" style="460" customWidth="1"/>
    <col min="13036" max="13036" width="15.44140625" style="460" customWidth="1"/>
    <col min="13037" max="13037" width="1.88671875" style="460" customWidth="1"/>
    <col min="13038" max="13038" width="2.109375" style="460" customWidth="1"/>
    <col min="13039" max="13039" width="1.6640625" style="460" customWidth="1"/>
    <col min="13040" max="13040" width="2.44140625" style="460" customWidth="1"/>
    <col min="13041" max="13041" width="17.6640625" style="460" customWidth="1"/>
    <col min="13042" max="13042" width="2.44140625" style="460" customWidth="1"/>
    <col min="13043" max="13043" width="5.6640625" style="460" customWidth="1"/>
    <col min="13044" max="13044" width="4.6640625" style="460" customWidth="1"/>
    <col min="13045" max="13045" width="3" style="460" customWidth="1"/>
    <col min="13046" max="13046" width="2.44140625" style="460" customWidth="1"/>
    <col min="13047" max="13286" width="8.88671875" style="460" customWidth="1"/>
    <col min="13287" max="13287" width="1" style="460" customWidth="1"/>
    <col min="13288" max="13288" width="3.5546875" style="460" customWidth="1"/>
    <col min="13289" max="13289" width="14.44140625" style="460" customWidth="1"/>
    <col min="13290" max="13290" width="49" style="460" customWidth="1"/>
    <col min="13291" max="13291" width="3" style="460" customWidth="1"/>
    <col min="13292" max="13292" width="15.44140625" style="460" customWidth="1"/>
    <col min="13293" max="13293" width="1.88671875" style="460" customWidth="1"/>
    <col min="13294" max="13294" width="2.109375" style="460" customWidth="1"/>
    <col min="13295" max="13295" width="1.6640625" style="460" customWidth="1"/>
    <col min="13296" max="13296" width="2.44140625" style="460" customWidth="1"/>
    <col min="13297" max="13297" width="17.6640625" style="460" customWidth="1"/>
    <col min="13298" max="13298" width="2.44140625" style="460" customWidth="1"/>
    <col min="13299" max="13299" width="5.6640625" style="460" customWidth="1"/>
    <col min="13300" max="13300" width="4.6640625" style="460" customWidth="1"/>
    <col min="13301" max="13301" width="3" style="460" customWidth="1"/>
    <col min="13302" max="13302" width="2.44140625" style="460" customWidth="1"/>
    <col min="13303" max="13542" width="8.88671875" style="460" customWidth="1"/>
    <col min="13543" max="13543" width="1" style="460" customWidth="1"/>
    <col min="13544" max="13544" width="3.5546875" style="460" customWidth="1"/>
    <col min="13545" max="13545" width="14.44140625" style="460" customWidth="1"/>
    <col min="13546" max="13546" width="49" style="460" customWidth="1"/>
    <col min="13547" max="13547" width="3" style="460" customWidth="1"/>
    <col min="13548" max="13548" width="15.44140625" style="460" customWidth="1"/>
    <col min="13549" max="13549" width="1.88671875" style="460" customWidth="1"/>
    <col min="13550" max="13550" width="2.109375" style="460" customWidth="1"/>
    <col min="13551" max="13551" width="1.6640625" style="460" customWidth="1"/>
    <col min="13552" max="13552" width="2.44140625" style="460" customWidth="1"/>
    <col min="13553" max="13553" width="17.6640625" style="460" customWidth="1"/>
    <col min="13554" max="13554" width="2.44140625" style="460" customWidth="1"/>
    <col min="13555" max="13555" width="5.6640625" style="460" customWidth="1"/>
    <col min="13556" max="13556" width="4.6640625" style="460" customWidth="1"/>
    <col min="13557" max="13557" width="3" style="460" customWidth="1"/>
    <col min="13558" max="13558" width="2.44140625" style="460" customWidth="1"/>
    <col min="13559" max="13798" width="8.88671875" style="460" customWidth="1"/>
    <col min="13799" max="13799" width="1" style="460" customWidth="1"/>
    <col min="13800" max="13800" width="3.5546875" style="460" customWidth="1"/>
    <col min="13801" max="13801" width="14.44140625" style="460" customWidth="1"/>
    <col min="13802" max="13802" width="49" style="460" customWidth="1"/>
    <col min="13803" max="13803" width="3" style="460" customWidth="1"/>
    <col min="13804" max="13804" width="15.44140625" style="460" customWidth="1"/>
    <col min="13805" max="13805" width="1.88671875" style="460" customWidth="1"/>
    <col min="13806" max="13806" width="2.109375" style="460" customWidth="1"/>
    <col min="13807" max="13807" width="1.6640625" style="460" customWidth="1"/>
    <col min="13808" max="13808" width="2.44140625" style="460" customWidth="1"/>
    <col min="13809" max="13809" width="17.6640625" style="460" customWidth="1"/>
    <col min="13810" max="13810" width="2.44140625" style="460" customWidth="1"/>
    <col min="13811" max="13811" width="5.6640625" style="460" customWidth="1"/>
    <col min="13812" max="13812" width="4.6640625" style="460" customWidth="1"/>
    <col min="13813" max="13813" width="3" style="460" customWidth="1"/>
    <col min="13814" max="13814" width="2.44140625" style="460" customWidth="1"/>
    <col min="13815" max="14054" width="8.88671875" style="460" customWidth="1"/>
    <col min="14055" max="14055" width="1" style="460" customWidth="1"/>
    <col min="14056" max="14056" width="3.5546875" style="460" customWidth="1"/>
    <col min="14057" max="14057" width="14.44140625" style="460" customWidth="1"/>
    <col min="14058" max="14058" width="49" style="460" customWidth="1"/>
    <col min="14059" max="14059" width="3" style="460" customWidth="1"/>
    <col min="14060" max="14060" width="15.44140625" style="460" customWidth="1"/>
    <col min="14061" max="14061" width="1.88671875" style="460" customWidth="1"/>
    <col min="14062" max="14062" width="2.109375" style="460" customWidth="1"/>
    <col min="14063" max="14063" width="1.6640625" style="460" customWidth="1"/>
    <col min="14064" max="14064" width="2.44140625" style="460" customWidth="1"/>
    <col min="14065" max="14065" width="17.6640625" style="460" customWidth="1"/>
    <col min="14066" max="14066" width="2.44140625" style="460" customWidth="1"/>
    <col min="14067" max="14067" width="5.6640625" style="460" customWidth="1"/>
    <col min="14068" max="14068" width="4.6640625" style="460" customWidth="1"/>
    <col min="14069" max="14069" width="3" style="460" customWidth="1"/>
    <col min="14070" max="14070" width="2.44140625" style="460" customWidth="1"/>
    <col min="14071" max="14310" width="8.88671875" style="460" customWidth="1"/>
    <col min="14311" max="14311" width="1" style="460" customWidth="1"/>
    <col min="14312" max="14312" width="3.5546875" style="460" customWidth="1"/>
    <col min="14313" max="14313" width="14.44140625" style="460" customWidth="1"/>
    <col min="14314" max="14314" width="49" style="460" customWidth="1"/>
    <col min="14315" max="14315" width="3" style="460" customWidth="1"/>
    <col min="14316" max="14316" width="15.44140625" style="460" customWidth="1"/>
    <col min="14317" max="14317" width="1.88671875" style="460" customWidth="1"/>
    <col min="14318" max="14318" width="2.109375" style="460" customWidth="1"/>
    <col min="14319" max="14319" width="1.6640625" style="460" customWidth="1"/>
    <col min="14320" max="14320" width="2.44140625" style="460" customWidth="1"/>
    <col min="14321" max="14321" width="17.6640625" style="460" customWidth="1"/>
    <col min="14322" max="14322" width="2.44140625" style="460" customWidth="1"/>
    <col min="14323" max="14323" width="5.6640625" style="460" customWidth="1"/>
    <col min="14324" max="14324" width="4.6640625" style="460" customWidth="1"/>
    <col min="14325" max="14325" width="3" style="460" customWidth="1"/>
    <col min="14326" max="14326" width="2.44140625" style="460" customWidth="1"/>
    <col min="14327" max="14566" width="8.88671875" style="460" customWidth="1"/>
    <col min="14567" max="14567" width="1" style="460" customWidth="1"/>
    <col min="14568" max="14568" width="3.5546875" style="460" customWidth="1"/>
    <col min="14569" max="14569" width="14.44140625" style="460" customWidth="1"/>
    <col min="14570" max="14570" width="49" style="460" customWidth="1"/>
    <col min="14571" max="14571" width="3" style="460" customWidth="1"/>
    <col min="14572" max="14572" width="15.44140625" style="460" customWidth="1"/>
    <col min="14573" max="14573" width="1.88671875" style="460" customWidth="1"/>
    <col min="14574" max="14574" width="2.109375" style="460" customWidth="1"/>
    <col min="14575" max="14575" width="1.6640625" style="460" customWidth="1"/>
    <col min="14576" max="14576" width="2.44140625" style="460" customWidth="1"/>
    <col min="14577" max="14577" width="17.6640625" style="460" customWidth="1"/>
    <col min="14578" max="14578" width="2.44140625" style="460" customWidth="1"/>
    <col min="14579" max="14579" width="5.6640625" style="460" customWidth="1"/>
    <col min="14580" max="14580" width="4.6640625" style="460" customWidth="1"/>
    <col min="14581" max="14581" width="3" style="460" customWidth="1"/>
    <col min="14582" max="14582" width="2.44140625" style="460" customWidth="1"/>
    <col min="14583" max="14822" width="8.88671875" style="460" customWidth="1"/>
    <col min="14823" max="14823" width="1" style="460" customWidth="1"/>
    <col min="14824" max="14824" width="3.5546875" style="460" customWidth="1"/>
    <col min="14825" max="14825" width="14.44140625" style="460" customWidth="1"/>
    <col min="14826" max="14826" width="49" style="460" customWidth="1"/>
    <col min="14827" max="14827" width="3" style="460" customWidth="1"/>
    <col min="14828" max="14828" width="15.44140625" style="460" customWidth="1"/>
    <col min="14829" max="14829" width="1.88671875" style="460" customWidth="1"/>
    <col min="14830" max="14830" width="2.109375" style="460" customWidth="1"/>
    <col min="14831" max="14831" width="1.6640625" style="460" customWidth="1"/>
    <col min="14832" max="14832" width="2.44140625" style="460" customWidth="1"/>
    <col min="14833" max="14833" width="17.6640625" style="460" customWidth="1"/>
    <col min="14834" max="14834" width="2.44140625" style="460" customWidth="1"/>
    <col min="14835" max="14835" width="5.6640625" style="460" customWidth="1"/>
    <col min="14836" max="14836" width="4.6640625" style="460" customWidth="1"/>
    <col min="14837" max="14837" width="3" style="460" customWidth="1"/>
    <col min="14838" max="14838" width="2.44140625" style="460" customWidth="1"/>
    <col min="14839" max="15078" width="8.88671875" style="460" customWidth="1"/>
    <col min="15079" max="15079" width="1" style="460" customWidth="1"/>
    <col min="15080" max="15080" width="3.5546875" style="460" customWidth="1"/>
    <col min="15081" max="15081" width="14.44140625" style="460" customWidth="1"/>
    <col min="15082" max="15082" width="49" style="460" customWidth="1"/>
    <col min="15083" max="15083" width="3" style="460" customWidth="1"/>
    <col min="15084" max="15084" width="15.44140625" style="460" customWidth="1"/>
    <col min="15085" max="15085" width="1.88671875" style="460" customWidth="1"/>
    <col min="15086" max="15086" width="2.109375" style="460" customWidth="1"/>
    <col min="15087" max="15087" width="1.6640625" style="460" customWidth="1"/>
    <col min="15088" max="15088" width="2.44140625" style="460" customWidth="1"/>
    <col min="15089" max="15089" width="17.6640625" style="460" customWidth="1"/>
    <col min="15090" max="15090" width="2.44140625" style="460" customWidth="1"/>
    <col min="15091" max="15091" width="5.6640625" style="460" customWidth="1"/>
    <col min="15092" max="15092" width="4.6640625" style="460" customWidth="1"/>
    <col min="15093" max="15093" width="3" style="460" customWidth="1"/>
    <col min="15094" max="15094" width="2.44140625" style="460" customWidth="1"/>
    <col min="15095" max="15334" width="8.88671875" style="460" customWidth="1"/>
    <col min="15335" max="15335" width="1" style="460" customWidth="1"/>
    <col min="15336" max="15336" width="3.5546875" style="460" customWidth="1"/>
    <col min="15337" max="15337" width="14.44140625" style="460" customWidth="1"/>
    <col min="15338" max="15338" width="49" style="460" customWidth="1"/>
    <col min="15339" max="15339" width="3" style="460" customWidth="1"/>
    <col min="15340" max="15340" width="15.44140625" style="460" customWidth="1"/>
    <col min="15341" max="15341" width="1.88671875" style="460" customWidth="1"/>
    <col min="15342" max="15342" width="2.109375" style="460" customWidth="1"/>
    <col min="15343" max="15343" width="1.6640625" style="460" customWidth="1"/>
    <col min="15344" max="15344" width="2.44140625" style="460" customWidth="1"/>
    <col min="15345" max="15345" width="17.6640625" style="460" customWidth="1"/>
    <col min="15346" max="15346" width="2.44140625" style="460" customWidth="1"/>
    <col min="15347" max="15347" width="5.6640625" style="460" customWidth="1"/>
    <col min="15348" max="15348" width="4.6640625" style="460" customWidth="1"/>
    <col min="15349" max="15349" width="3" style="460" customWidth="1"/>
    <col min="15350" max="15350" width="2.44140625" style="460" customWidth="1"/>
    <col min="15351" max="15590" width="8.88671875" style="460" customWidth="1"/>
    <col min="15591" max="15591" width="1" style="460" customWidth="1"/>
    <col min="15592" max="15592" width="3.5546875" style="460" customWidth="1"/>
    <col min="15593" max="15593" width="14.44140625" style="460" customWidth="1"/>
    <col min="15594" max="15594" width="49" style="460" customWidth="1"/>
    <col min="15595" max="15595" width="3" style="460" customWidth="1"/>
    <col min="15596" max="15596" width="15.44140625" style="460" customWidth="1"/>
    <col min="15597" max="15597" width="1.88671875" style="460" customWidth="1"/>
    <col min="15598" max="15598" width="2.109375" style="460" customWidth="1"/>
    <col min="15599" max="15599" width="1.6640625" style="460" customWidth="1"/>
    <col min="15600" max="15600" width="2.44140625" style="460" customWidth="1"/>
    <col min="15601" max="15601" width="17.6640625" style="460" customWidth="1"/>
    <col min="15602" max="15602" width="2.44140625" style="460" customWidth="1"/>
    <col min="15603" max="15603" width="5.6640625" style="460" customWidth="1"/>
    <col min="15604" max="15604" width="4.6640625" style="460" customWidth="1"/>
    <col min="15605" max="15605" width="3" style="460" customWidth="1"/>
    <col min="15606" max="15606" width="2.44140625" style="460" customWidth="1"/>
    <col min="15607" max="15846" width="8.88671875" style="460" customWidth="1"/>
    <col min="15847" max="15847" width="1" style="460" customWidth="1"/>
    <col min="15848" max="15848" width="3.5546875" style="460" customWidth="1"/>
    <col min="15849" max="15849" width="14.44140625" style="460" customWidth="1"/>
    <col min="15850" max="15850" width="49" style="460" customWidth="1"/>
    <col min="15851" max="15851" width="3" style="460" customWidth="1"/>
    <col min="15852" max="15852" width="15.44140625" style="460" customWidth="1"/>
    <col min="15853" max="15853" width="1.88671875" style="460" customWidth="1"/>
    <col min="15854" max="15854" width="2.109375" style="460" customWidth="1"/>
    <col min="15855" max="15855" width="1.6640625" style="460" customWidth="1"/>
    <col min="15856" max="15856" width="2.44140625" style="460" customWidth="1"/>
    <col min="15857" max="15857" width="17.6640625" style="460" customWidth="1"/>
    <col min="15858" max="15858" width="2.44140625" style="460" customWidth="1"/>
    <col min="15859" max="15859" width="5.6640625" style="460" customWidth="1"/>
    <col min="15860" max="15860" width="4.6640625" style="460" customWidth="1"/>
    <col min="15861" max="15861" width="3" style="460" customWidth="1"/>
    <col min="15862" max="15862" width="2.44140625" style="460" customWidth="1"/>
    <col min="15863" max="16102" width="8.88671875" style="460" customWidth="1"/>
    <col min="16103" max="16103" width="1" style="460" customWidth="1"/>
    <col min="16104" max="16104" width="3.5546875" style="460" customWidth="1"/>
    <col min="16105" max="16105" width="14.44140625" style="460" customWidth="1"/>
    <col min="16106" max="16106" width="49" style="460" customWidth="1"/>
    <col min="16107" max="16107" width="3" style="460" customWidth="1"/>
    <col min="16108" max="16108" width="15.44140625" style="460" customWidth="1"/>
    <col min="16109" max="16109" width="1.88671875" style="460" customWidth="1"/>
    <col min="16110" max="16110" width="2.109375" style="460" customWidth="1"/>
    <col min="16111" max="16111" width="1.6640625" style="460" customWidth="1"/>
    <col min="16112" max="16112" width="2.44140625" style="460" customWidth="1"/>
    <col min="16113" max="16113" width="17.6640625" style="460" customWidth="1"/>
    <col min="16114" max="16114" width="2.44140625" style="460" customWidth="1"/>
    <col min="16115" max="16115" width="5.6640625" style="460" customWidth="1"/>
    <col min="16116" max="16116" width="4.6640625" style="460" customWidth="1"/>
    <col min="16117" max="16117" width="3" style="460" customWidth="1"/>
    <col min="16118" max="16118" width="2.44140625" style="460" customWidth="1"/>
    <col min="16119" max="16384" width="8.88671875" style="460" customWidth="1"/>
  </cols>
  <sheetData>
    <row r="1" spans="2:30">
      <c r="T1" s="457" t="s">
        <v>443</v>
      </c>
      <c r="U1" s="458"/>
      <c r="V1" s="458"/>
      <c r="W1" s="458"/>
      <c r="X1" s="459">
        <v>7831.26</v>
      </c>
    </row>
    <row r="2" spans="2:30" ht="18">
      <c r="C2" s="461" t="s">
        <v>444</v>
      </c>
      <c r="D2" s="462"/>
      <c r="E2" s="463"/>
      <c r="F2" s="463"/>
      <c r="G2" s="463"/>
      <c r="H2" s="463"/>
      <c r="J2" s="463"/>
      <c r="K2" s="463"/>
      <c r="L2" s="463"/>
      <c r="M2" s="463"/>
      <c r="N2" s="463"/>
      <c r="O2" s="463"/>
      <c r="P2" s="463"/>
      <c r="Q2" s="463"/>
      <c r="R2" s="464"/>
      <c r="S2" s="464"/>
      <c r="T2" s="465" t="s">
        <v>445</v>
      </c>
      <c r="U2" s="466"/>
      <c r="V2" s="466"/>
      <c r="W2" s="467"/>
      <c r="X2" s="459">
        <v>7831.26</v>
      </c>
      <c r="Z2" s="468"/>
    </row>
    <row r="3" spans="2:30" ht="21">
      <c r="C3" s="469" t="s">
        <v>446</v>
      </c>
      <c r="D3" s="470"/>
      <c r="E3" s="471"/>
      <c r="F3" s="471"/>
      <c r="G3" s="471"/>
      <c r="H3" s="471"/>
      <c r="I3" s="471"/>
      <c r="J3" s="471"/>
      <c r="K3" s="471"/>
      <c r="L3" s="471"/>
      <c r="M3" s="471"/>
      <c r="N3" s="471"/>
      <c r="O3" s="471"/>
      <c r="P3" s="471"/>
      <c r="Q3" s="471"/>
      <c r="R3" s="471"/>
      <c r="S3" s="471"/>
      <c r="T3" s="471"/>
      <c r="U3" s="886" t="s">
        <v>447</v>
      </c>
      <c r="V3" s="887"/>
      <c r="Z3" s="468"/>
    </row>
    <row r="4" spans="2:30" ht="15.6">
      <c r="C4" s="472" t="s">
        <v>654</v>
      </c>
      <c r="D4" s="462"/>
      <c r="E4" s="473"/>
      <c r="F4" s="473"/>
      <c r="G4" s="473"/>
      <c r="H4" s="473"/>
      <c r="I4" s="473"/>
      <c r="J4" s="473"/>
      <c r="K4" s="473"/>
      <c r="L4" s="473"/>
      <c r="M4" s="473"/>
      <c r="N4" s="473"/>
      <c r="O4" s="473"/>
      <c r="P4" s="473"/>
      <c r="Q4" s="473"/>
      <c r="R4" s="473"/>
      <c r="S4" s="473"/>
      <c r="T4" s="473"/>
      <c r="U4" s="474" t="s">
        <v>443</v>
      </c>
      <c r="V4" s="475" t="s">
        <v>445</v>
      </c>
      <c r="X4" s="476">
        <v>45657</v>
      </c>
      <c r="Y4" s="476"/>
      <c r="Z4" s="476"/>
    </row>
    <row r="5" spans="2:30">
      <c r="D5" s="456">
        <v>346</v>
      </c>
      <c r="Q5" s="477">
        <v>45382</v>
      </c>
      <c r="U5" s="478">
        <v>7789.9</v>
      </c>
      <c r="V5" s="478">
        <v>7796.79</v>
      </c>
      <c r="X5" s="479"/>
    </row>
    <row r="6" spans="2:30" s="454" customFormat="1" ht="15" thickBot="1">
      <c r="C6" s="480" t="s">
        <v>448</v>
      </c>
      <c r="D6" s="462" t="s">
        <v>449</v>
      </c>
      <c r="E6" s="481"/>
      <c r="F6" s="481"/>
      <c r="G6" s="481"/>
      <c r="H6" s="481"/>
      <c r="I6" s="481"/>
      <c r="J6" s="480"/>
      <c r="K6" s="480"/>
      <c r="L6" s="480"/>
      <c r="M6" s="481"/>
      <c r="N6" s="315"/>
      <c r="O6" s="481"/>
      <c r="P6" s="481"/>
      <c r="Q6" s="482" t="s">
        <v>450</v>
      </c>
      <c r="R6" s="480"/>
      <c r="S6" s="482" t="s">
        <v>277</v>
      </c>
      <c r="T6" s="481"/>
      <c r="U6" s="481"/>
      <c r="V6" s="481"/>
      <c r="W6" s="481"/>
      <c r="X6" s="482" t="s">
        <v>450</v>
      </c>
    </row>
    <row r="7" spans="2:30" s="318" customFormat="1" ht="13.8">
      <c r="B7" s="483"/>
      <c r="C7" s="316">
        <v>1</v>
      </c>
      <c r="D7" s="317"/>
      <c r="E7" s="316"/>
      <c r="F7" s="316"/>
      <c r="G7" s="316" t="s">
        <v>68</v>
      </c>
      <c r="H7" s="316"/>
      <c r="I7" s="316"/>
      <c r="J7" s="316"/>
      <c r="K7" s="316"/>
      <c r="L7" s="316"/>
      <c r="M7" s="316"/>
      <c r="N7" s="316"/>
      <c r="O7" s="316"/>
      <c r="P7" s="316"/>
      <c r="Q7" s="484" t="e">
        <f>+Q8+Q91</f>
        <v>#REF!</v>
      </c>
      <c r="S7" s="485" t="e">
        <f>+S8+S91</f>
        <v>#REF!</v>
      </c>
      <c r="T7" s="319"/>
      <c r="U7" s="319"/>
      <c r="V7" s="319"/>
      <c r="X7" s="484">
        <f>+X8+X91</f>
        <v>19572800592.774086</v>
      </c>
      <c r="Y7" s="319"/>
      <c r="Z7" s="486"/>
      <c r="AA7" s="486"/>
    </row>
    <row r="8" spans="2:30" s="318" customFormat="1" ht="13.8">
      <c r="B8" s="483"/>
      <c r="C8" s="320">
        <v>101</v>
      </c>
      <c r="D8" s="321"/>
      <c r="E8" s="320"/>
      <c r="F8" s="320"/>
      <c r="H8" s="320" t="s">
        <v>69</v>
      </c>
      <c r="I8" s="320"/>
      <c r="J8" s="320"/>
      <c r="K8" s="320"/>
      <c r="L8" s="320"/>
      <c r="M8" s="320"/>
      <c r="N8" s="320"/>
      <c r="O8" s="320"/>
      <c r="P8" s="320"/>
      <c r="Q8" s="484" t="e">
        <f>+Q9+Q14+Q56+Q85</f>
        <v>#REF!</v>
      </c>
      <c r="S8" s="485" t="e">
        <f>+S9+S14+S56+S85</f>
        <v>#REF!</v>
      </c>
      <c r="T8" s="322"/>
      <c r="U8" s="319"/>
      <c r="X8" s="484">
        <f>+X9+X14+X56+X85</f>
        <v>19361740481.234085</v>
      </c>
      <c r="Y8" s="319"/>
      <c r="AA8" s="486"/>
    </row>
    <row r="9" spans="2:30" s="318" customFormat="1" ht="13.8">
      <c r="B9" s="483"/>
      <c r="C9" s="316">
        <v>10101</v>
      </c>
      <c r="D9" s="317"/>
      <c r="E9" s="316"/>
      <c r="F9" s="316"/>
      <c r="I9" s="316" t="s">
        <v>451</v>
      </c>
      <c r="J9" s="316"/>
      <c r="K9" s="316"/>
      <c r="L9" s="316"/>
      <c r="M9" s="316"/>
      <c r="N9" s="316"/>
      <c r="O9" s="316"/>
      <c r="P9" s="316"/>
      <c r="Q9" s="484">
        <f>+Q10</f>
        <v>3482536051</v>
      </c>
      <c r="S9" s="484">
        <f>+S10</f>
        <v>472027.78999999963</v>
      </c>
      <c r="T9" s="322"/>
      <c r="U9" s="319"/>
      <c r="X9" s="484">
        <f>+X10</f>
        <v>501581171.42284012</v>
      </c>
      <c r="Y9" s="319"/>
      <c r="Z9" s="486"/>
      <c r="AA9" s="486"/>
    </row>
    <row r="10" spans="2:30" s="318" customFormat="1" ht="13.8">
      <c r="B10" s="483"/>
      <c r="C10" s="316">
        <v>1010102</v>
      </c>
      <c r="D10" s="317"/>
      <c r="E10" s="316"/>
      <c r="F10" s="316"/>
      <c r="J10" s="316" t="s">
        <v>452</v>
      </c>
      <c r="K10" s="316"/>
      <c r="L10" s="316"/>
      <c r="M10" s="316"/>
      <c r="N10" s="316"/>
      <c r="O10" s="316"/>
      <c r="P10" s="316"/>
      <c r="Q10" s="484">
        <f>+SUM(Q11:Q12)</f>
        <v>3482536051</v>
      </c>
      <c r="S10" s="485">
        <f>+SUM(S11:S12)</f>
        <v>472027.78999999963</v>
      </c>
      <c r="T10" s="322"/>
      <c r="U10" s="319"/>
      <c r="X10" s="484">
        <f>+SUM(X11:X12)</f>
        <v>501581171.42284012</v>
      </c>
      <c r="Y10" s="319"/>
      <c r="AA10" s="486"/>
    </row>
    <row r="11" spans="2:30" s="318" customFormat="1" ht="15.6">
      <c r="B11" s="487">
        <v>1010102</v>
      </c>
      <c r="C11" s="323">
        <v>101010203</v>
      </c>
      <c r="D11" s="324">
        <v>1102010500119</v>
      </c>
      <c r="E11" s="323"/>
      <c r="F11" s="323"/>
      <c r="K11" s="323" t="s">
        <v>453</v>
      </c>
      <c r="L11" s="323"/>
      <c r="M11" s="323"/>
      <c r="N11" s="323"/>
      <c r="O11" s="323"/>
      <c r="P11" s="323"/>
      <c r="Q11" s="325">
        <v>2758967864</v>
      </c>
      <c r="S11" s="488">
        <v>373954.34999999963</v>
      </c>
      <c r="T11" s="322"/>
      <c r="U11" s="319"/>
      <c r="X11" s="325">
        <v>329178723</v>
      </c>
      <c r="Y11" s="325">
        <v>18136539</v>
      </c>
      <c r="Z11" s="486">
        <v>-160469814</v>
      </c>
      <c r="AA11" s="486"/>
    </row>
    <row r="12" spans="2:30" s="318" customFormat="1" ht="15.6">
      <c r="B12" s="487">
        <v>1010102</v>
      </c>
      <c r="C12" s="323">
        <v>101010204</v>
      </c>
      <c r="D12" s="324">
        <v>1102010500120</v>
      </c>
      <c r="E12" s="323"/>
      <c r="F12" s="323"/>
      <c r="K12" s="323" t="s">
        <v>454</v>
      </c>
      <c r="L12" s="323"/>
      <c r="M12" s="323"/>
      <c r="N12" s="323"/>
      <c r="O12" s="323"/>
      <c r="P12" s="323"/>
      <c r="Q12" s="325">
        <v>723568187</v>
      </c>
      <c r="S12" s="488">
        <v>98073.44</v>
      </c>
      <c r="T12" s="322"/>
      <c r="U12" s="319"/>
      <c r="X12" s="325">
        <v>172402448.42284012</v>
      </c>
      <c r="Y12" s="325">
        <v>18136539</v>
      </c>
      <c r="Z12" s="486">
        <v>57428519.236785889</v>
      </c>
      <c r="AA12" s="486"/>
      <c r="AD12" s="318" t="s">
        <v>277</v>
      </c>
    </row>
    <row r="13" spans="2:30" s="318" customFormat="1" ht="13.8">
      <c r="B13" s="483"/>
      <c r="C13" s="323"/>
      <c r="D13" s="324"/>
      <c r="E13" s="323"/>
      <c r="F13" s="323"/>
      <c r="K13" s="323"/>
      <c r="L13" s="323"/>
      <c r="M13" s="323"/>
      <c r="N13" s="323"/>
      <c r="O13" s="323"/>
      <c r="P13" s="323"/>
      <c r="Q13" s="325"/>
      <c r="S13" s="488"/>
      <c r="T13" s="322"/>
      <c r="U13" s="319"/>
      <c r="X13" s="325"/>
      <c r="Y13" s="326"/>
      <c r="Z13" s="486" t="e">
        <v>#N/A</v>
      </c>
      <c r="AA13" s="486"/>
    </row>
    <row r="14" spans="2:30" s="318" customFormat="1" ht="13.8">
      <c r="B14" s="483"/>
      <c r="C14" s="316">
        <v>10102</v>
      </c>
      <c r="D14" s="324"/>
      <c r="E14" s="316"/>
      <c r="F14" s="316"/>
      <c r="I14" s="316" t="s">
        <v>455</v>
      </c>
      <c r="J14" s="316"/>
      <c r="K14" s="316"/>
      <c r="L14" s="316"/>
      <c r="M14" s="316"/>
      <c r="N14" s="316"/>
      <c r="O14" s="316"/>
      <c r="P14" s="316"/>
      <c r="Q14" s="484">
        <f>+SUM(Q15)+Q50</f>
        <v>9591138401</v>
      </c>
      <c r="S14" s="485">
        <f>+SUM(S15)+S50</f>
        <v>1301902.25</v>
      </c>
      <c r="T14" s="322"/>
      <c r="U14" s="319"/>
      <c r="X14" s="484">
        <f>+SUM(X15)+X50</f>
        <v>17097319367.436403</v>
      </c>
      <c r="Y14" s="319"/>
      <c r="Z14" s="486" t="e">
        <v>#N/A</v>
      </c>
      <c r="AA14" s="486"/>
    </row>
    <row r="15" spans="2:30" s="318" customFormat="1" ht="13.8">
      <c r="B15" s="483"/>
      <c r="C15" s="316">
        <v>1010201</v>
      </c>
      <c r="D15" s="324"/>
      <c r="E15" s="316"/>
      <c r="F15" s="316"/>
      <c r="J15" s="316" t="s">
        <v>456</v>
      </c>
      <c r="K15" s="316"/>
      <c r="L15" s="316"/>
      <c r="M15" s="316"/>
      <c r="N15" s="316"/>
      <c r="O15" s="316"/>
      <c r="P15" s="316"/>
      <c r="Q15" s="484">
        <f>+Q16+Q26+Q35</f>
        <v>9591138401</v>
      </c>
      <c r="S15" s="485">
        <f>+S16+S26+S35</f>
        <v>1301902.25</v>
      </c>
      <c r="T15" s="322"/>
      <c r="U15" s="319"/>
      <c r="X15" s="484">
        <f>+X16+X26+X35+X43</f>
        <v>17097319367.436403</v>
      </c>
      <c r="Y15" s="319"/>
      <c r="Z15" s="486" t="e">
        <v>#N/A</v>
      </c>
      <c r="AA15" s="486"/>
    </row>
    <row r="16" spans="2:30" s="318" customFormat="1" ht="13.8">
      <c r="B16" s="483"/>
      <c r="C16" s="316">
        <v>101020101</v>
      </c>
      <c r="D16" s="324"/>
      <c r="E16" s="316"/>
      <c r="F16" s="316"/>
      <c r="I16" s="318" t="s">
        <v>457</v>
      </c>
      <c r="K16" s="316" t="s">
        <v>458</v>
      </c>
      <c r="L16" s="316"/>
      <c r="M16" s="316"/>
      <c r="N16" s="316"/>
      <c r="O16" s="316"/>
      <c r="P16" s="316"/>
      <c r="Q16" s="484">
        <f>+SUM(Q17:Q19)</f>
        <v>3667282732</v>
      </c>
      <c r="S16" s="485">
        <f>+SUM(S17:S19)</f>
        <v>496872.61000000004</v>
      </c>
      <c r="T16" s="322"/>
      <c r="U16" s="319"/>
      <c r="X16" s="484">
        <f>+SUM(X17:X24)</f>
        <v>1144417613.1977081</v>
      </c>
      <c r="Y16" s="319"/>
      <c r="Z16" s="486" t="e">
        <v>#N/A</v>
      </c>
      <c r="AA16" s="486"/>
    </row>
    <row r="17" spans="2:31" s="318" customFormat="1" ht="15.6">
      <c r="B17" s="487">
        <v>1010201</v>
      </c>
      <c r="C17" s="323">
        <v>10102010102</v>
      </c>
      <c r="D17" s="324">
        <v>120101150012</v>
      </c>
      <c r="E17" s="323"/>
      <c r="F17" s="323"/>
      <c r="M17" s="323" t="s">
        <v>459</v>
      </c>
      <c r="N17" s="323"/>
      <c r="O17" s="323"/>
      <c r="P17" s="323"/>
      <c r="Q17" s="325">
        <v>3644643080</v>
      </c>
      <c r="S17" s="488">
        <v>494000</v>
      </c>
      <c r="T17" s="322"/>
      <c r="U17" s="319"/>
      <c r="X17" s="325">
        <v>736138440</v>
      </c>
      <c r="Y17" s="325">
        <v>18136539</v>
      </c>
      <c r="Z17" s="486">
        <v>3896610120</v>
      </c>
      <c r="AA17" s="486"/>
      <c r="AD17" s="318" t="s">
        <v>277</v>
      </c>
      <c r="AE17" s="318" t="s">
        <v>648</v>
      </c>
    </row>
    <row r="18" spans="2:31" s="318" customFormat="1" ht="15.6">
      <c r="B18" s="487">
        <v>1010201</v>
      </c>
      <c r="C18" s="323">
        <v>10102010196</v>
      </c>
      <c r="D18" s="324">
        <v>130802130012</v>
      </c>
      <c r="E18" s="323"/>
      <c r="F18" s="323"/>
      <c r="M18" s="323" t="s">
        <v>460</v>
      </c>
      <c r="N18" s="323"/>
      <c r="O18" s="323"/>
      <c r="P18" s="323"/>
      <c r="Q18" s="325">
        <v>113867134</v>
      </c>
      <c r="S18" s="488">
        <v>15433.71</v>
      </c>
      <c r="T18" s="322"/>
      <c r="U18" s="319"/>
      <c r="X18" s="325">
        <v>34346340.984200001</v>
      </c>
      <c r="Y18" s="325">
        <v>0</v>
      </c>
      <c r="Z18" s="486">
        <v>158238013.10679996</v>
      </c>
      <c r="AA18" s="486"/>
      <c r="AD18" s="318" t="s">
        <v>277</v>
      </c>
      <c r="AE18" s="318" t="s">
        <v>648</v>
      </c>
    </row>
    <row r="19" spans="2:31" s="318" customFormat="1" ht="15.6">
      <c r="B19" s="487">
        <v>1010201</v>
      </c>
      <c r="C19" s="323">
        <v>10102010197</v>
      </c>
      <c r="D19" s="324">
        <v>130802130022</v>
      </c>
      <c r="E19" s="323"/>
      <c r="F19" s="323"/>
      <c r="M19" s="323" t="s">
        <v>461</v>
      </c>
      <c r="N19" s="323"/>
      <c r="O19" s="323"/>
      <c r="P19" s="323"/>
      <c r="Q19" s="325">
        <v>-91227482</v>
      </c>
      <c r="S19" s="488">
        <v>-12561.099999999999</v>
      </c>
      <c r="T19" s="322"/>
      <c r="U19" s="319"/>
      <c r="X19" s="325">
        <v>-22416927.63989985</v>
      </c>
      <c r="Y19" s="325">
        <v>0</v>
      </c>
      <c r="Z19" s="486">
        <v>-98747577.704600334</v>
      </c>
      <c r="AA19" s="486"/>
      <c r="AD19" s="318" t="s">
        <v>277</v>
      </c>
      <c r="AE19" s="318" t="s">
        <v>648</v>
      </c>
    </row>
    <row r="20" spans="2:31" s="318" customFormat="1" ht="15.6">
      <c r="B20" s="487">
        <v>1010201</v>
      </c>
      <c r="C20" s="323"/>
      <c r="D20" s="324">
        <v>220101100011</v>
      </c>
      <c r="E20" s="323"/>
      <c r="F20" s="323"/>
      <c r="M20" s="323" t="s">
        <v>629</v>
      </c>
      <c r="N20" s="323"/>
      <c r="O20" s="323"/>
      <c r="P20" s="323"/>
      <c r="Q20" s="325"/>
      <c r="S20" s="488"/>
      <c r="T20" s="322"/>
      <c r="U20" s="319"/>
      <c r="X20" s="325">
        <v>-0.14659201120957732</v>
      </c>
      <c r="Y20" s="325"/>
      <c r="Z20" s="486">
        <v>-2975526.5543999998</v>
      </c>
      <c r="AA20" s="486"/>
      <c r="AD20" s="318" t="s">
        <v>277</v>
      </c>
      <c r="AE20" s="318" t="s">
        <v>648</v>
      </c>
    </row>
    <row r="21" spans="2:31" s="318" customFormat="1" ht="15.6">
      <c r="B21" s="487">
        <v>1010201</v>
      </c>
      <c r="C21" s="323"/>
      <c r="D21" s="324">
        <v>120101150011</v>
      </c>
      <c r="E21" s="323"/>
      <c r="F21" s="323"/>
      <c r="M21" s="323" t="s">
        <v>462</v>
      </c>
      <c r="N21" s="323"/>
      <c r="O21" s="323"/>
      <c r="P21" s="323"/>
      <c r="Q21" s="325"/>
      <c r="S21" s="488"/>
      <c r="T21" s="322"/>
      <c r="U21" s="319"/>
      <c r="X21" s="325">
        <v>387954175</v>
      </c>
      <c r="Y21" s="325"/>
      <c r="Z21" s="486">
        <v>412045825</v>
      </c>
      <c r="AA21" s="486"/>
    </row>
    <row r="22" spans="2:31" s="318" customFormat="1" ht="15.6">
      <c r="B22" s="487">
        <v>1010201</v>
      </c>
      <c r="C22" s="323"/>
      <c r="D22" s="324">
        <v>130802130011</v>
      </c>
      <c r="E22" s="323"/>
      <c r="F22" s="323"/>
      <c r="M22" s="323" t="s">
        <v>463</v>
      </c>
      <c r="N22" s="323"/>
      <c r="O22" s="323"/>
      <c r="P22" s="323"/>
      <c r="Q22" s="325"/>
      <c r="S22" s="488"/>
      <c r="T22" s="322"/>
      <c r="U22" s="319"/>
      <c r="X22" s="325">
        <v>19769719</v>
      </c>
      <c r="Y22" s="325"/>
      <c r="Z22" s="486">
        <v>144</v>
      </c>
      <c r="AA22" s="486"/>
    </row>
    <row r="23" spans="2:31" s="318" customFormat="1" ht="15.6">
      <c r="B23" s="487">
        <v>1010201</v>
      </c>
      <c r="C23" s="323"/>
      <c r="D23" s="324">
        <v>130802130021</v>
      </c>
      <c r="E23" s="323"/>
      <c r="F23" s="323"/>
      <c r="M23" s="323" t="s">
        <v>464</v>
      </c>
      <c r="N23" s="323"/>
      <c r="O23" s="323"/>
      <c r="P23" s="323"/>
      <c r="Q23" s="325"/>
      <c r="S23" s="488"/>
      <c r="T23" s="322"/>
      <c r="U23" s="319"/>
      <c r="X23" s="325">
        <v>-14030123</v>
      </c>
      <c r="Y23" s="325"/>
      <c r="Z23" s="486">
        <v>11558890</v>
      </c>
      <c r="AA23" s="486"/>
    </row>
    <row r="24" spans="2:31" s="318" customFormat="1" ht="15.6">
      <c r="B24" s="487">
        <v>1010201</v>
      </c>
      <c r="C24" s="323"/>
      <c r="D24" s="324">
        <v>12010121001</v>
      </c>
      <c r="E24" s="323"/>
      <c r="F24" s="323"/>
      <c r="M24" s="323" t="s">
        <v>465</v>
      </c>
      <c r="N24" s="323"/>
      <c r="O24" s="323"/>
      <c r="P24" s="323"/>
      <c r="Q24" s="325"/>
      <c r="S24" s="488"/>
      <c r="T24" s="322"/>
      <c r="U24" s="319"/>
      <c r="X24" s="325">
        <v>2655989</v>
      </c>
      <c r="Y24" s="325"/>
      <c r="Z24" s="486">
        <v>-1837571</v>
      </c>
      <c r="AA24" s="486"/>
    </row>
    <row r="25" spans="2:31">
      <c r="Z25" s="486" t="e">
        <v>#N/A</v>
      </c>
    </row>
    <row r="26" spans="2:31" s="318" customFormat="1" ht="13.8">
      <c r="B26" s="483"/>
      <c r="C26" s="316">
        <v>101020102</v>
      </c>
      <c r="D26" s="324"/>
      <c r="E26" s="316"/>
      <c r="F26" s="316"/>
      <c r="K26" s="316" t="s">
        <v>466</v>
      </c>
      <c r="L26" s="316"/>
      <c r="M26" s="316"/>
      <c r="N26" s="316"/>
      <c r="O26" s="316"/>
      <c r="P26" s="316"/>
      <c r="Q26" s="484">
        <f>+SUM(Q27:Q30)</f>
        <v>3583879778</v>
      </c>
      <c r="S26" s="485">
        <f>+SUM(S27:S29)</f>
        <v>488074.45</v>
      </c>
      <c r="T26" s="322"/>
      <c r="U26" s="319"/>
      <c r="X26" s="484">
        <f>+SUM(X27:X34)</f>
        <v>11372326052.193697</v>
      </c>
      <c r="Y26" s="319"/>
      <c r="Z26" s="486" t="e">
        <v>#N/A</v>
      </c>
      <c r="AA26" s="486"/>
    </row>
    <row r="27" spans="2:31" s="318" customFormat="1" ht="15.6">
      <c r="B27" s="487">
        <v>1010201</v>
      </c>
      <c r="C27" s="489">
        <v>10102010201</v>
      </c>
      <c r="D27" s="490">
        <v>120101150031</v>
      </c>
      <c r="E27" s="323"/>
      <c r="F27" s="323"/>
      <c r="M27" s="489" t="s">
        <v>467</v>
      </c>
      <c r="N27" s="323"/>
      <c r="O27" s="323"/>
      <c r="P27" s="323"/>
      <c r="Q27" s="325">
        <v>3580000000</v>
      </c>
      <c r="S27" s="488">
        <v>485238.19</v>
      </c>
      <c r="T27" s="322"/>
      <c r="U27" s="319"/>
      <c r="X27" s="491">
        <v>8002000000</v>
      </c>
      <c r="Y27" s="325">
        <v>18136539</v>
      </c>
      <c r="Z27" s="486">
        <v>-3836000000</v>
      </c>
      <c r="AA27" s="486"/>
      <c r="AE27" s="318" t="s">
        <v>648</v>
      </c>
    </row>
    <row r="28" spans="2:31" s="318" customFormat="1" ht="15.6">
      <c r="B28" s="487">
        <v>1010201</v>
      </c>
      <c r="C28" s="489">
        <v>10102010298</v>
      </c>
      <c r="D28" s="490">
        <v>130802130051</v>
      </c>
      <c r="E28" s="323"/>
      <c r="F28" s="323"/>
      <c r="M28" s="489" t="s">
        <v>468</v>
      </c>
      <c r="N28" s="323"/>
      <c r="O28" s="323"/>
      <c r="P28" s="323"/>
      <c r="Q28" s="325">
        <v>919371685</v>
      </c>
      <c r="S28" s="488">
        <v>127289.08</v>
      </c>
      <c r="T28" s="322"/>
      <c r="U28" s="319"/>
      <c r="X28" s="491">
        <v>1936748413</v>
      </c>
      <c r="Y28" s="325">
        <v>18136539</v>
      </c>
      <c r="Z28" s="486">
        <v>-842710599</v>
      </c>
      <c r="AA28" s="486"/>
      <c r="AE28" s="318" t="s">
        <v>648</v>
      </c>
    </row>
    <row r="29" spans="2:31" s="318" customFormat="1" ht="15.6">
      <c r="B29" s="487">
        <v>1010201</v>
      </c>
      <c r="C29" s="489">
        <v>10102010299</v>
      </c>
      <c r="D29" s="490">
        <v>130802130061</v>
      </c>
      <c r="E29" s="323"/>
      <c r="F29" s="323"/>
      <c r="M29" s="489" t="s">
        <v>469</v>
      </c>
      <c r="N29" s="323"/>
      <c r="O29" s="323"/>
      <c r="P29" s="323"/>
      <c r="Q29" s="325">
        <v>-915491907</v>
      </c>
      <c r="S29" s="488">
        <v>-124452.82</v>
      </c>
      <c r="T29" s="322"/>
      <c r="U29" s="319"/>
      <c r="X29" s="491">
        <v>-1935070580.3200021</v>
      </c>
      <c r="Y29" s="325">
        <v>18136539</v>
      </c>
      <c r="Z29" s="486">
        <v>863229155.32000208</v>
      </c>
      <c r="AA29" s="486"/>
      <c r="AE29" s="318" t="s">
        <v>648</v>
      </c>
    </row>
    <row r="30" spans="2:31" s="318" customFormat="1" ht="15.6">
      <c r="B30" s="487">
        <v>1010201</v>
      </c>
      <c r="C30" s="323"/>
      <c r="D30" s="492">
        <v>120101210031</v>
      </c>
      <c r="E30" s="323"/>
      <c r="F30" s="323"/>
      <c r="M30" s="489" t="s">
        <v>470</v>
      </c>
      <c r="N30" s="323"/>
      <c r="O30" s="323"/>
      <c r="P30" s="323"/>
      <c r="Q30" s="325">
        <v>0</v>
      </c>
      <c r="S30" s="325">
        <v>0</v>
      </c>
      <c r="T30" s="327"/>
      <c r="U30" s="326"/>
      <c r="X30" s="491">
        <v>92551850.659999967</v>
      </c>
      <c r="Y30" s="325"/>
      <c r="Z30" s="486" t="e">
        <v>#N/A</v>
      </c>
      <c r="AA30" s="486"/>
      <c r="AE30" s="318" t="s">
        <v>648</v>
      </c>
    </row>
    <row r="31" spans="2:31" s="318" customFormat="1" ht="15.6">
      <c r="B31" s="487">
        <v>1010201</v>
      </c>
      <c r="C31" s="323"/>
      <c r="D31" s="490">
        <v>120101150032</v>
      </c>
      <c r="E31" s="323"/>
      <c r="F31" s="323"/>
      <c r="M31" s="489" t="s">
        <v>655</v>
      </c>
      <c r="N31" s="323"/>
      <c r="O31" s="323"/>
      <c r="P31" s="323"/>
      <c r="Q31" s="325"/>
      <c r="S31" s="325"/>
      <c r="T31" s="327"/>
      <c r="U31" s="326"/>
      <c r="X31" s="491">
        <v>3038528880</v>
      </c>
      <c r="Y31" s="325"/>
      <c r="Z31" s="486"/>
      <c r="AA31" s="486"/>
    </row>
    <row r="32" spans="2:31" s="318" customFormat="1" ht="15.6">
      <c r="B32" s="487">
        <v>1010201</v>
      </c>
      <c r="C32" s="323"/>
      <c r="D32" s="490">
        <v>130802130052</v>
      </c>
      <c r="E32" s="323"/>
      <c r="F32" s="323"/>
      <c r="M32" s="489" t="s">
        <v>656</v>
      </c>
      <c r="N32" s="323"/>
      <c r="O32" s="323"/>
      <c r="P32" s="323"/>
      <c r="Q32" s="325"/>
      <c r="S32" s="325"/>
      <c r="T32" s="327"/>
      <c r="U32" s="326"/>
      <c r="X32" s="491">
        <v>1107656160.2800999</v>
      </c>
      <c r="Y32" s="325"/>
      <c r="Z32" s="486"/>
      <c r="AA32" s="486"/>
    </row>
    <row r="33" spans="2:31" s="318" customFormat="1" ht="15.6">
      <c r="B33" s="487">
        <v>1010201</v>
      </c>
      <c r="C33" s="323"/>
      <c r="D33" s="490">
        <v>130802130062</v>
      </c>
      <c r="E33" s="323"/>
      <c r="F33" s="323"/>
      <c r="M33" s="489" t="s">
        <v>657</v>
      </c>
      <c r="N33" s="323"/>
      <c r="O33" s="323"/>
      <c r="P33" s="323"/>
      <c r="Q33" s="325"/>
      <c r="S33" s="325"/>
      <c r="T33" s="327"/>
      <c r="U33" s="326"/>
      <c r="X33" s="491">
        <v>-1100663381.7513001</v>
      </c>
      <c r="Y33" s="325"/>
      <c r="Z33" s="486"/>
      <c r="AA33" s="486"/>
    </row>
    <row r="34" spans="2:31" s="318" customFormat="1" ht="15.6">
      <c r="B34" s="487">
        <v>1010201</v>
      </c>
      <c r="C34" s="323"/>
      <c r="D34" s="492">
        <v>120101210032</v>
      </c>
      <c r="E34" s="323"/>
      <c r="F34" s="323"/>
      <c r="M34" s="489" t="s">
        <v>658</v>
      </c>
      <c r="N34" s="323"/>
      <c r="O34" s="323"/>
      <c r="P34" s="323"/>
      <c r="Q34" s="325"/>
      <c r="S34" s="325"/>
      <c r="T34" s="327"/>
      <c r="U34" s="326"/>
      <c r="X34" s="491">
        <v>230574710.32490003</v>
      </c>
      <c r="Y34" s="325"/>
      <c r="Z34" s="486"/>
      <c r="AA34" s="486"/>
    </row>
    <row r="35" spans="2:31" s="318" customFormat="1" ht="13.8">
      <c r="B35" s="483"/>
      <c r="C35" s="316">
        <v>101020106</v>
      </c>
      <c r="D35" s="324"/>
      <c r="E35" s="316"/>
      <c r="F35" s="316"/>
      <c r="K35" s="316" t="s">
        <v>471</v>
      </c>
      <c r="L35" s="316"/>
      <c r="M35" s="316"/>
      <c r="N35" s="316"/>
      <c r="O35" s="316"/>
      <c r="P35" s="316"/>
      <c r="Q35" s="484">
        <f>+SUM(Q36:Q38)</f>
        <v>2339975891</v>
      </c>
      <c r="S35" s="485">
        <f>+SUM(S36:S38)</f>
        <v>316955.19</v>
      </c>
      <c r="T35" s="322"/>
      <c r="U35" s="319"/>
      <c r="X35" s="484">
        <f>+SUM(X36:X42)</f>
        <v>1885631986.665</v>
      </c>
      <c r="Y35" s="319"/>
      <c r="Z35" s="486" t="e">
        <v>#N/A</v>
      </c>
      <c r="AA35" s="486"/>
    </row>
    <row r="36" spans="2:31" s="318" customFormat="1" ht="15.6">
      <c r="B36" s="487">
        <v>1010201</v>
      </c>
      <c r="C36" s="489">
        <v>10102010601</v>
      </c>
      <c r="D36" s="490">
        <v>120101150041</v>
      </c>
      <c r="E36" s="323"/>
      <c r="F36" s="323"/>
      <c r="M36" s="489" t="s">
        <v>472</v>
      </c>
      <c r="N36" s="323"/>
      <c r="O36" s="323"/>
      <c r="P36" s="323"/>
      <c r="Q36" s="325">
        <v>2300000000</v>
      </c>
      <c r="S36" s="488">
        <v>311745.2</v>
      </c>
      <c r="T36" s="322"/>
      <c r="U36" s="319"/>
      <c r="X36" s="493">
        <v>0</v>
      </c>
      <c r="Y36" s="325">
        <v>0</v>
      </c>
      <c r="Z36" s="486">
        <v>2300000000</v>
      </c>
      <c r="AA36" s="486"/>
      <c r="AE36" s="318" t="s">
        <v>648</v>
      </c>
    </row>
    <row r="37" spans="2:31" s="318" customFormat="1" ht="15.6">
      <c r="B37" s="487">
        <v>1010201</v>
      </c>
      <c r="C37" s="489">
        <v>10102010698</v>
      </c>
      <c r="D37" s="490">
        <v>130802130071</v>
      </c>
      <c r="E37" s="323"/>
      <c r="F37" s="323"/>
      <c r="M37" s="489" t="s">
        <v>473</v>
      </c>
      <c r="N37" s="323"/>
      <c r="O37" s="323"/>
      <c r="P37" s="323"/>
      <c r="Q37" s="325">
        <v>280215617</v>
      </c>
      <c r="S37" s="488">
        <v>37980.82</v>
      </c>
      <c r="T37" s="322"/>
      <c r="U37" s="319"/>
      <c r="X37" s="493">
        <v>0</v>
      </c>
      <c r="Y37" s="325">
        <v>0</v>
      </c>
      <c r="Z37" s="486">
        <v>210257808</v>
      </c>
      <c r="AA37" s="486"/>
      <c r="AE37" s="318" t="s">
        <v>648</v>
      </c>
    </row>
    <row r="38" spans="2:31" s="318" customFormat="1" ht="15.6">
      <c r="B38" s="487">
        <v>1010201</v>
      </c>
      <c r="C38" s="489">
        <v>10102010699</v>
      </c>
      <c r="D38" s="490">
        <v>130802130081</v>
      </c>
      <c r="E38" s="323"/>
      <c r="F38" s="323"/>
      <c r="M38" s="489" t="s">
        <v>474</v>
      </c>
      <c r="N38" s="323"/>
      <c r="O38" s="323"/>
      <c r="P38" s="323"/>
      <c r="Q38" s="325">
        <v>-240239726</v>
      </c>
      <c r="S38" s="488">
        <v>-32770.83</v>
      </c>
      <c r="T38" s="322"/>
      <c r="U38" s="319"/>
      <c r="X38" s="493">
        <v>0</v>
      </c>
      <c r="Y38" s="325">
        <v>18136539</v>
      </c>
      <c r="Z38" s="486">
        <v>-169897534</v>
      </c>
      <c r="AA38" s="486"/>
      <c r="AE38" s="318" t="s">
        <v>648</v>
      </c>
    </row>
    <row r="39" spans="2:31" s="318" customFormat="1" ht="15.6">
      <c r="B39" s="487">
        <v>1010201</v>
      </c>
      <c r="C39" s="489"/>
      <c r="D39" s="490">
        <v>120101150042</v>
      </c>
      <c r="E39" s="323"/>
      <c r="F39" s="323"/>
      <c r="M39" s="489" t="s">
        <v>659</v>
      </c>
      <c r="N39" s="323"/>
      <c r="O39" s="323"/>
      <c r="P39" s="323"/>
      <c r="Q39" s="325"/>
      <c r="S39" s="488"/>
      <c r="T39" s="322"/>
      <c r="U39" s="319"/>
      <c r="X39" s="491">
        <v>1722877200</v>
      </c>
      <c r="Y39" s="325"/>
      <c r="Z39" s="486"/>
      <c r="AA39" s="486"/>
    </row>
    <row r="40" spans="2:31" s="318" customFormat="1" ht="15.6">
      <c r="B40" s="487">
        <v>1010201</v>
      </c>
      <c r="C40" s="489"/>
      <c r="D40" s="490">
        <v>130802130072</v>
      </c>
      <c r="E40" s="323"/>
      <c r="F40" s="323"/>
      <c r="M40" s="489" t="s">
        <v>660</v>
      </c>
      <c r="N40" s="323"/>
      <c r="O40" s="323"/>
      <c r="P40" s="323"/>
      <c r="Q40" s="325"/>
      <c r="S40" s="488"/>
      <c r="T40" s="322"/>
      <c r="U40" s="319"/>
      <c r="X40" s="491">
        <v>408144888.19099998</v>
      </c>
      <c r="Y40" s="325"/>
      <c r="Z40" s="486"/>
      <c r="AA40" s="486"/>
    </row>
    <row r="41" spans="2:31" s="318" customFormat="1" ht="15.6">
      <c r="B41" s="487">
        <v>1010201</v>
      </c>
      <c r="C41" s="489"/>
      <c r="D41" s="490">
        <v>130802130082</v>
      </c>
      <c r="E41" s="323"/>
      <c r="F41" s="323"/>
      <c r="M41" s="489" t="s">
        <v>661</v>
      </c>
      <c r="N41" s="323"/>
      <c r="O41" s="323"/>
      <c r="P41" s="323"/>
      <c r="Q41" s="325"/>
      <c r="S41" s="488"/>
      <c r="T41" s="322"/>
      <c r="U41" s="319"/>
      <c r="X41" s="491">
        <v>-391576945.64600003</v>
      </c>
      <c r="Y41" s="325"/>
      <c r="Z41" s="486"/>
      <c r="AA41" s="486"/>
    </row>
    <row r="42" spans="2:31" s="318" customFormat="1" ht="15.6">
      <c r="B42" s="487">
        <v>1010201</v>
      </c>
      <c r="C42" s="489"/>
      <c r="D42" s="490">
        <v>120101210042</v>
      </c>
      <c r="E42" s="323"/>
      <c r="F42" s="323"/>
      <c r="M42" s="489" t="s">
        <v>662</v>
      </c>
      <c r="N42" s="323"/>
      <c r="O42" s="323"/>
      <c r="P42" s="323"/>
      <c r="Q42" s="325"/>
      <c r="S42" s="488"/>
      <c r="T42" s="322"/>
      <c r="U42" s="319"/>
      <c r="X42" s="491">
        <v>146186844.12</v>
      </c>
      <c r="Y42" s="325"/>
      <c r="Z42" s="486"/>
      <c r="AA42" s="486"/>
    </row>
    <row r="43" spans="2:31" s="318" customFormat="1" ht="15.6">
      <c r="B43" s="487"/>
      <c r="C43" s="323"/>
      <c r="D43" s="324"/>
      <c r="E43" s="323"/>
      <c r="F43" s="323"/>
      <c r="K43" s="316" t="s">
        <v>630</v>
      </c>
      <c r="L43" s="316"/>
      <c r="M43" s="316"/>
      <c r="N43" s="323"/>
      <c r="O43" s="323"/>
      <c r="P43" s="323"/>
      <c r="Q43" s="325"/>
      <c r="S43" s="488"/>
      <c r="T43" s="322"/>
      <c r="U43" s="319"/>
      <c r="X43" s="484">
        <f>+SUM(X44:X47)</f>
        <v>2694943715.3799996</v>
      </c>
      <c r="Y43" s="325"/>
      <c r="Z43" s="486" t="e">
        <v>#N/A</v>
      </c>
      <c r="AA43" s="486"/>
    </row>
    <row r="44" spans="2:31" s="318" customFormat="1" ht="15.6">
      <c r="B44" s="487">
        <v>1010201</v>
      </c>
      <c r="C44" s="323"/>
      <c r="D44" s="324">
        <v>120101150062</v>
      </c>
      <c r="E44" s="323"/>
      <c r="F44" s="323"/>
      <c r="M44" s="323" t="s">
        <v>631</v>
      </c>
      <c r="N44" s="323"/>
      <c r="O44" s="323"/>
      <c r="P44" s="323"/>
      <c r="Q44" s="325"/>
      <c r="S44" s="488"/>
      <c r="T44" s="322"/>
      <c r="U44" s="319"/>
      <c r="X44" s="491">
        <v>2500000000</v>
      </c>
      <c r="Y44" s="325"/>
      <c r="Z44" s="486">
        <v>5000000</v>
      </c>
      <c r="AA44" s="486"/>
    </row>
    <row r="45" spans="2:31" s="318" customFormat="1" ht="15.6">
      <c r="B45" s="487">
        <v>1010201</v>
      </c>
      <c r="C45" s="323"/>
      <c r="D45" s="324">
        <v>130802130111</v>
      </c>
      <c r="E45" s="323"/>
      <c r="F45" s="323"/>
      <c r="M45" s="323" t="s">
        <v>632</v>
      </c>
      <c r="N45" s="323"/>
      <c r="O45" s="323"/>
      <c r="P45" s="323"/>
      <c r="Q45" s="325"/>
      <c r="S45" s="488"/>
      <c r="T45" s="322"/>
      <c r="U45" s="319"/>
      <c r="X45" s="491">
        <v>790000000</v>
      </c>
      <c r="Y45" s="325"/>
      <c r="Z45" s="486">
        <v>-595862500</v>
      </c>
      <c r="AA45" s="486"/>
    </row>
    <row r="46" spans="2:31" s="318" customFormat="1" ht="15.6">
      <c r="B46" s="487">
        <v>1010201</v>
      </c>
      <c r="C46" s="323"/>
      <c r="D46" s="324">
        <v>130802130121</v>
      </c>
      <c r="E46" s="323"/>
      <c r="F46" s="323"/>
      <c r="M46" s="323" t="s">
        <v>633</v>
      </c>
      <c r="N46" s="323"/>
      <c r="O46" s="323"/>
      <c r="P46" s="323"/>
      <c r="Q46" s="325"/>
      <c r="S46" s="488"/>
      <c r="T46" s="322"/>
      <c r="U46" s="319"/>
      <c r="X46" s="491">
        <v>-753209819.26000059</v>
      </c>
      <c r="Y46" s="325"/>
      <c r="Z46" s="486">
        <v>613238655.26000059</v>
      </c>
      <c r="AA46" s="486"/>
    </row>
    <row r="47" spans="2:31" s="318" customFormat="1" ht="15.6">
      <c r="B47" s="487">
        <v>1010201</v>
      </c>
      <c r="C47" s="323"/>
      <c r="D47" s="324">
        <v>12010121006</v>
      </c>
      <c r="E47" s="323"/>
      <c r="F47" s="323"/>
      <c r="M47" s="323" t="s">
        <v>634</v>
      </c>
      <c r="N47" s="323"/>
      <c r="O47" s="323"/>
      <c r="P47" s="323"/>
      <c r="Q47" s="325"/>
      <c r="S47" s="488"/>
      <c r="T47" s="322"/>
      <c r="U47" s="319"/>
      <c r="X47" s="491">
        <v>158153534.64000028</v>
      </c>
      <c r="Y47" s="325"/>
      <c r="Z47" s="486">
        <v>-123989271.64000028</v>
      </c>
      <c r="AA47" s="486"/>
    </row>
    <row r="48" spans="2:31" s="318" customFormat="1" ht="15.6">
      <c r="B48" s="487"/>
      <c r="C48" s="323"/>
      <c r="D48" s="324"/>
      <c r="E48" s="323"/>
      <c r="F48" s="323"/>
      <c r="M48" s="323"/>
      <c r="N48" s="323"/>
      <c r="O48" s="323"/>
      <c r="P48" s="323"/>
      <c r="Q48" s="325"/>
      <c r="S48" s="488"/>
      <c r="T48" s="322"/>
      <c r="U48" s="319"/>
      <c r="X48" s="325"/>
      <c r="Y48" s="325"/>
      <c r="Z48" s="486" t="e">
        <v>#N/A</v>
      </c>
      <c r="AA48" s="486"/>
    </row>
    <row r="49" spans="2:30" s="318" customFormat="1" ht="13.8">
      <c r="B49" s="483"/>
      <c r="C49" s="323"/>
      <c r="D49" s="324"/>
      <c r="E49" s="323"/>
      <c r="F49" s="323"/>
      <c r="M49" s="323"/>
      <c r="N49" s="323"/>
      <c r="O49" s="323"/>
      <c r="P49" s="323"/>
      <c r="Q49" s="325"/>
      <c r="S49" s="488"/>
      <c r="T49" s="322"/>
      <c r="U49" s="319"/>
      <c r="X49" s="325"/>
      <c r="Y49" s="326"/>
      <c r="Z49" s="486" t="e">
        <v>#N/A</v>
      </c>
      <c r="AA49" s="486"/>
    </row>
    <row r="50" spans="2:30" s="318" customFormat="1" ht="13.8">
      <c r="B50" s="483"/>
      <c r="C50" s="316">
        <v>1010203</v>
      </c>
      <c r="D50" s="324"/>
      <c r="E50" s="316"/>
      <c r="F50" s="316"/>
      <c r="I50" s="316"/>
      <c r="J50" s="316" t="s">
        <v>475</v>
      </c>
      <c r="K50" s="316"/>
      <c r="L50" s="316"/>
      <c r="M50" s="316"/>
      <c r="N50" s="316"/>
      <c r="O50" s="316"/>
      <c r="P50" s="316"/>
      <c r="Q50" s="484">
        <f>+SUM(Q51)</f>
        <v>0</v>
      </c>
      <c r="S50" s="484">
        <f>+SUM(S51)</f>
        <v>0</v>
      </c>
      <c r="T50" s="322"/>
      <c r="U50" s="319"/>
      <c r="V50" s="494"/>
      <c r="X50" s="484">
        <f>+SUM(X51)</f>
        <v>0</v>
      </c>
      <c r="Y50" s="319"/>
      <c r="Z50" s="486" t="e">
        <v>#N/A</v>
      </c>
      <c r="AA50" s="486"/>
    </row>
    <row r="51" spans="2:30" s="318" customFormat="1" ht="13.8">
      <c r="B51" s="483"/>
      <c r="C51" s="316">
        <v>101020301</v>
      </c>
      <c r="D51" s="324"/>
      <c r="E51" s="316"/>
      <c r="F51" s="316"/>
      <c r="I51" s="316"/>
      <c r="J51" s="316" t="s">
        <v>476</v>
      </c>
      <c r="K51" s="316"/>
      <c r="L51" s="316"/>
      <c r="M51" s="316"/>
      <c r="N51" s="316"/>
      <c r="O51" s="316"/>
      <c r="P51" s="316"/>
      <c r="Q51" s="484">
        <f>+SUM(Q52:Q54)</f>
        <v>0</v>
      </c>
      <c r="S51" s="484">
        <f>+SUM(S52:S54)</f>
        <v>0</v>
      </c>
      <c r="T51" s="322"/>
      <c r="U51" s="319"/>
      <c r="V51" s="494"/>
      <c r="X51" s="484">
        <f>+SUM(X52:X54)</f>
        <v>0</v>
      </c>
      <c r="Y51" s="484" t="e">
        <f>+Y52+Y54+#REF!</f>
        <v>#REF!</v>
      </c>
      <c r="Z51" s="486" t="e">
        <v>#N/A</v>
      </c>
      <c r="AA51" s="486"/>
    </row>
    <row r="52" spans="2:30" s="318" customFormat="1" ht="13.8">
      <c r="B52" s="483"/>
      <c r="C52" s="316"/>
      <c r="D52" s="490">
        <v>13020173008</v>
      </c>
      <c r="E52" s="316"/>
      <c r="F52" s="316"/>
      <c r="I52" s="316"/>
      <c r="J52" s="316"/>
      <c r="K52" s="316"/>
      <c r="L52" s="316"/>
      <c r="M52" s="495" t="s">
        <v>491</v>
      </c>
      <c r="N52" s="316"/>
      <c r="O52" s="316"/>
      <c r="P52" s="316"/>
      <c r="Q52" s="484">
        <v>0</v>
      </c>
      <c r="S52" s="485">
        <v>0</v>
      </c>
      <c r="T52" s="322"/>
      <c r="U52" s="319"/>
      <c r="V52" s="494"/>
      <c r="X52" s="325">
        <v>0</v>
      </c>
      <c r="Y52" s="325">
        <v>18136539</v>
      </c>
      <c r="Z52" s="486">
        <v>0</v>
      </c>
      <c r="AA52" s="486"/>
    </row>
    <row r="53" spans="2:30" s="318" customFormat="1" ht="13.8">
      <c r="B53" s="483"/>
      <c r="C53" s="323"/>
      <c r="D53" s="492">
        <v>13080205001</v>
      </c>
      <c r="E53" s="323"/>
      <c r="F53" s="323"/>
      <c r="M53" s="489" t="s">
        <v>492</v>
      </c>
      <c r="N53" s="323"/>
      <c r="O53" s="323"/>
      <c r="P53" s="323"/>
      <c r="Q53" s="325"/>
      <c r="S53" s="488"/>
      <c r="T53" s="322"/>
      <c r="U53" s="319"/>
      <c r="X53" s="325">
        <v>0</v>
      </c>
      <c r="Y53" s="325"/>
      <c r="Z53" s="486" t="e">
        <v>#N/A</v>
      </c>
      <c r="AA53" s="486"/>
    </row>
    <row r="54" spans="2:30" s="318" customFormat="1" ht="13.8">
      <c r="B54" s="483"/>
      <c r="C54" s="316"/>
      <c r="D54" s="492">
        <v>13080205002</v>
      </c>
      <c r="E54" s="316"/>
      <c r="F54" s="316"/>
      <c r="I54" s="316"/>
      <c r="J54" s="316"/>
      <c r="K54" s="316"/>
      <c r="L54" s="316"/>
      <c r="M54" s="495" t="s">
        <v>493</v>
      </c>
      <c r="N54" s="316"/>
      <c r="O54" s="316"/>
      <c r="P54" s="316"/>
      <c r="Q54" s="484">
        <v>0</v>
      </c>
      <c r="S54" s="485">
        <v>0</v>
      </c>
      <c r="T54" s="322"/>
      <c r="U54" s="319"/>
      <c r="V54" s="494"/>
      <c r="X54" s="325">
        <v>0</v>
      </c>
      <c r="Y54" s="325">
        <v>18136539</v>
      </c>
      <c r="Z54" s="486" t="e">
        <v>#N/A</v>
      </c>
      <c r="AA54" s="486"/>
    </row>
    <row r="55" spans="2:30" s="318" customFormat="1" ht="13.8">
      <c r="B55" s="483"/>
      <c r="C55" s="323"/>
      <c r="D55" s="324"/>
      <c r="E55" s="316"/>
      <c r="F55" s="316"/>
      <c r="I55" s="316"/>
      <c r="J55" s="323"/>
      <c r="K55" s="316"/>
      <c r="L55" s="316"/>
      <c r="M55" s="316"/>
      <c r="N55" s="316"/>
      <c r="O55" s="316"/>
      <c r="P55" s="316"/>
      <c r="Q55" s="325"/>
      <c r="S55" s="488"/>
      <c r="T55" s="322"/>
      <c r="U55" s="319"/>
      <c r="V55" s="494"/>
      <c r="X55" s="325"/>
      <c r="Y55" s="319"/>
      <c r="Z55" s="486" t="e">
        <v>#N/A</v>
      </c>
      <c r="AA55" s="486"/>
    </row>
    <row r="56" spans="2:30" s="318" customFormat="1" ht="13.8">
      <c r="B56" s="483"/>
      <c r="C56" s="316">
        <v>10103</v>
      </c>
      <c r="D56" s="324"/>
      <c r="E56" s="316"/>
      <c r="F56" s="316"/>
      <c r="I56" s="316" t="s">
        <v>477</v>
      </c>
      <c r="J56" s="316"/>
      <c r="K56" s="316"/>
      <c r="L56" s="316"/>
      <c r="M56" s="316"/>
      <c r="N56" s="316"/>
      <c r="O56" s="316"/>
      <c r="P56" s="316"/>
      <c r="Q56" s="484" t="e">
        <f>+Q59+Q79+Q76+Q57+#REF!+Q68</f>
        <v>#REF!</v>
      </c>
      <c r="S56" s="484" t="e">
        <f>+S59+S79+S76+S57+#REF!</f>
        <v>#REF!</v>
      </c>
      <c r="T56" s="322"/>
      <c r="U56" s="319"/>
      <c r="V56" s="494"/>
      <c r="X56" s="484">
        <f>+X57+X59+X68+X71+X76+X79</f>
        <v>462690808.55133647</v>
      </c>
      <c r="Y56" s="319"/>
      <c r="Z56" s="486" t="e">
        <v>#N/A</v>
      </c>
      <c r="AA56" s="486"/>
    </row>
    <row r="57" spans="2:30" s="318" customFormat="1" ht="13.8">
      <c r="B57" s="483"/>
      <c r="C57" s="316">
        <v>1010301</v>
      </c>
      <c r="D57" s="496"/>
      <c r="E57" s="316"/>
      <c r="F57" s="316"/>
      <c r="I57" s="316"/>
      <c r="J57" s="316" t="s">
        <v>478</v>
      </c>
      <c r="K57" s="316"/>
      <c r="L57" s="316"/>
      <c r="M57" s="316"/>
      <c r="N57" s="316"/>
      <c r="O57" s="316"/>
      <c r="P57" s="316"/>
      <c r="Q57" s="484">
        <f>+SUM(Q58:Q58)</f>
        <v>65736</v>
      </c>
      <c r="S57" s="485">
        <f>+SUM(S58)</f>
        <v>8.9099999999999682</v>
      </c>
      <c r="T57" s="322"/>
      <c r="U57" s="319"/>
      <c r="V57" s="494"/>
      <c r="X57" s="484">
        <f>+SUM(X58:X58)</f>
        <v>1.3000000035390258E-3</v>
      </c>
      <c r="Y57" s="319"/>
      <c r="Z57" s="486" t="e">
        <v>#N/A</v>
      </c>
      <c r="AA57" s="486"/>
    </row>
    <row r="58" spans="2:30" s="318" customFormat="1" ht="13.8">
      <c r="B58" s="483"/>
      <c r="C58" s="323">
        <v>1010301</v>
      </c>
      <c r="D58" s="496">
        <v>130101630013</v>
      </c>
      <c r="E58" s="316"/>
      <c r="F58" s="316"/>
      <c r="I58" s="316"/>
      <c r="J58" s="323" t="s">
        <v>479</v>
      </c>
      <c r="K58" s="316"/>
      <c r="L58" s="316"/>
      <c r="M58" s="316"/>
      <c r="N58" s="316"/>
      <c r="O58" s="316"/>
      <c r="P58" s="316"/>
      <c r="Q58" s="325">
        <v>65736</v>
      </c>
      <c r="S58" s="488">
        <v>8.9099999999999682</v>
      </c>
      <c r="T58" s="322"/>
      <c r="U58" s="319"/>
      <c r="V58" s="494"/>
      <c r="X58" s="325">
        <v>1.3000000035390258E-3</v>
      </c>
      <c r="Y58" s="325">
        <v>18136539</v>
      </c>
      <c r="Z58" s="486">
        <v>0</v>
      </c>
      <c r="AA58" s="486"/>
    </row>
    <row r="59" spans="2:30" s="318" customFormat="1" ht="13.8">
      <c r="B59" s="483"/>
      <c r="C59" s="316">
        <v>1010303</v>
      </c>
      <c r="D59" s="324"/>
      <c r="E59" s="316"/>
      <c r="F59" s="316"/>
      <c r="J59" s="316" t="s">
        <v>480</v>
      </c>
      <c r="K59" s="316"/>
      <c r="L59" s="316"/>
      <c r="M59" s="316"/>
      <c r="N59" s="316"/>
      <c r="O59" s="316"/>
      <c r="P59" s="316"/>
      <c r="Q59" s="484">
        <f>+SUM(Q65:Q67)</f>
        <v>589518883</v>
      </c>
      <c r="S59" s="485">
        <f>+SUM(S65:S67)</f>
        <v>61941.794000000002</v>
      </c>
      <c r="T59" s="322"/>
      <c r="U59" s="319"/>
      <c r="X59" s="484">
        <f>SUM(X60:X67)</f>
        <v>160972627.74233657</v>
      </c>
      <c r="Y59" s="319"/>
      <c r="Z59" s="486" t="e">
        <v>#N/A</v>
      </c>
      <c r="AA59" s="486"/>
    </row>
    <row r="60" spans="2:30" s="318" customFormat="1" ht="15.6">
      <c r="B60" s="487">
        <v>1010303</v>
      </c>
      <c r="C60" s="489">
        <v>1010302001</v>
      </c>
      <c r="D60" s="492">
        <v>1301015100211</v>
      </c>
      <c r="E60" s="323"/>
      <c r="F60" s="323"/>
      <c r="K60" s="489" t="s">
        <v>481</v>
      </c>
      <c r="L60" s="323"/>
      <c r="M60" s="323"/>
      <c r="N60" s="323"/>
      <c r="O60" s="323"/>
      <c r="P60" s="323"/>
      <c r="Q60" s="325">
        <v>372078887</v>
      </c>
      <c r="S60" s="488">
        <v>39274.649999999994</v>
      </c>
      <c r="T60" s="322"/>
      <c r="U60" s="319"/>
      <c r="X60" s="325">
        <v>69568102.640001297</v>
      </c>
      <c r="Y60" s="325">
        <v>0</v>
      </c>
      <c r="Z60" s="486">
        <v>567763510.27999783</v>
      </c>
      <c r="AA60" s="486"/>
    </row>
    <row r="61" spans="2:30" s="318" customFormat="1" ht="15.6">
      <c r="B61" s="487">
        <v>1010303</v>
      </c>
      <c r="C61" s="489">
        <v>1010302002</v>
      </c>
      <c r="D61" s="490">
        <v>1301015100221</v>
      </c>
      <c r="E61" s="323"/>
      <c r="F61" s="323"/>
      <c r="K61" s="489" t="s">
        <v>482</v>
      </c>
      <c r="L61" s="323"/>
      <c r="M61" s="323"/>
      <c r="N61" s="323"/>
      <c r="O61" s="323"/>
      <c r="P61" s="323"/>
      <c r="Q61" s="325">
        <v>210756872</v>
      </c>
      <c r="S61" s="488">
        <v>22638.964000000007</v>
      </c>
      <c r="T61" s="322"/>
      <c r="U61" s="319"/>
      <c r="X61" s="325">
        <v>82566697.417498589</v>
      </c>
      <c r="Y61" s="325">
        <v>0</v>
      </c>
      <c r="Z61" s="486">
        <v>371542101.47960138</v>
      </c>
      <c r="AA61" s="486"/>
      <c r="AD61" s="318" t="s">
        <v>277</v>
      </c>
    </row>
    <row r="62" spans="2:30" s="318" customFormat="1" ht="15.6">
      <c r="B62" s="487">
        <v>1010303</v>
      </c>
      <c r="C62" s="489">
        <v>1010302003</v>
      </c>
      <c r="D62" s="490">
        <v>1301015100222</v>
      </c>
      <c r="E62" s="323"/>
      <c r="F62" s="323"/>
      <c r="K62" s="489" t="s">
        <v>483</v>
      </c>
      <c r="L62" s="323"/>
      <c r="M62" s="323"/>
      <c r="N62" s="323"/>
      <c r="O62" s="323"/>
      <c r="P62" s="323"/>
      <c r="Q62" s="325">
        <v>6683124</v>
      </c>
      <c r="S62" s="488">
        <v>28.179999999999836</v>
      </c>
      <c r="T62" s="322"/>
      <c r="U62" s="319"/>
      <c r="X62" s="325">
        <v>736277.0343207866</v>
      </c>
      <c r="Y62" s="325">
        <v>18136539</v>
      </c>
      <c r="Z62" s="486">
        <v>6024415.8470000103</v>
      </c>
      <c r="AA62" s="486"/>
      <c r="AD62" s="318" t="s">
        <v>277</v>
      </c>
    </row>
    <row r="63" spans="2:30" s="318" customFormat="1" ht="15.6">
      <c r="B63" s="487">
        <v>20102</v>
      </c>
      <c r="C63" s="489">
        <v>1010302004</v>
      </c>
      <c r="D63" s="490">
        <v>1301015100223</v>
      </c>
      <c r="E63" s="323"/>
      <c r="F63" s="323"/>
      <c r="K63" s="489" t="s">
        <v>484</v>
      </c>
      <c r="L63" s="323"/>
      <c r="M63" s="323"/>
      <c r="N63" s="323"/>
      <c r="O63" s="323"/>
      <c r="P63" s="323"/>
      <c r="Q63" s="325">
        <v>8455720</v>
      </c>
      <c r="S63" s="488">
        <v>35.2199999999998</v>
      </c>
      <c r="T63" s="322"/>
      <c r="U63" s="319"/>
      <c r="X63" s="325">
        <v>-965596.58168400102</v>
      </c>
      <c r="Y63" s="325">
        <v>18136539</v>
      </c>
      <c r="Z63" s="486">
        <v>10008503.917368002</v>
      </c>
      <c r="AA63" s="486"/>
      <c r="AD63" s="318" t="s">
        <v>277</v>
      </c>
    </row>
    <row r="64" spans="2:30" s="318" customFormat="1" ht="15.6">
      <c r="B64" s="487">
        <v>1010303</v>
      </c>
      <c r="C64" s="489">
        <v>1010302005</v>
      </c>
      <c r="D64" s="490">
        <v>1301015100212</v>
      </c>
      <c r="E64" s="323"/>
      <c r="F64" s="323"/>
      <c r="K64" s="489" t="s">
        <v>485</v>
      </c>
      <c r="L64" s="323"/>
      <c r="M64" s="323"/>
      <c r="N64" s="323"/>
      <c r="O64" s="323"/>
      <c r="P64" s="323"/>
      <c r="Q64" s="325">
        <v>13923717</v>
      </c>
      <c r="S64" s="488">
        <v>1468.7699999999998</v>
      </c>
      <c r="T64" s="322"/>
      <c r="U64" s="319"/>
      <c r="X64" s="325">
        <v>8840352.9699999094</v>
      </c>
      <c r="Y64" s="325">
        <v>18136539</v>
      </c>
      <c r="Z64" s="486">
        <v>46943960.910000026</v>
      </c>
      <c r="AA64" s="486"/>
    </row>
    <row r="65" spans="2:30" s="318" customFormat="1" ht="15.6">
      <c r="B65" s="487">
        <v>1010303</v>
      </c>
      <c r="C65" s="489">
        <v>1010302006</v>
      </c>
      <c r="D65" s="490">
        <v>1301015100224</v>
      </c>
      <c r="E65" s="323"/>
      <c r="F65" s="323"/>
      <c r="K65" s="489" t="s">
        <v>663</v>
      </c>
      <c r="L65" s="323"/>
      <c r="M65" s="323"/>
      <c r="N65" s="323"/>
      <c r="O65" s="323"/>
      <c r="P65" s="323"/>
      <c r="Q65" s="325">
        <v>372078887</v>
      </c>
      <c r="S65" s="488">
        <v>39274.649999999994</v>
      </c>
      <c r="T65" s="322"/>
      <c r="U65" s="319"/>
      <c r="X65" s="325">
        <v>226794.26219999976</v>
      </c>
      <c r="Y65" s="325">
        <v>0</v>
      </c>
      <c r="Z65" s="486" t="e">
        <v>#N/A</v>
      </c>
      <c r="AA65" s="486"/>
    </row>
    <row r="66" spans="2:30" s="318" customFormat="1" ht="15.6">
      <c r="B66" s="487">
        <v>1010303</v>
      </c>
      <c r="C66" s="323"/>
      <c r="D66" s="490">
        <v>130101721</v>
      </c>
      <c r="E66" s="323"/>
      <c r="F66" s="323"/>
      <c r="K66" s="489" t="s">
        <v>664</v>
      </c>
      <c r="L66" s="323"/>
      <c r="M66" s="323"/>
      <c r="N66" s="323"/>
      <c r="O66" s="323"/>
      <c r="P66" s="323"/>
      <c r="Q66" s="325">
        <v>210756872</v>
      </c>
      <c r="S66" s="488">
        <v>22638.964000000007</v>
      </c>
      <c r="T66" s="322"/>
      <c r="U66" s="319"/>
      <c r="X66" s="325">
        <v>0</v>
      </c>
      <c r="Y66" s="325">
        <v>0</v>
      </c>
      <c r="Z66" s="486" t="e">
        <v>#N/A</v>
      </c>
      <c r="AA66" s="486"/>
      <c r="AD66" s="318" t="s">
        <v>277</v>
      </c>
    </row>
    <row r="67" spans="2:30" s="318" customFormat="1" ht="15.6">
      <c r="B67" s="487">
        <v>1010303</v>
      </c>
      <c r="C67" s="323"/>
      <c r="D67" s="490">
        <v>130101723</v>
      </c>
      <c r="E67" s="323"/>
      <c r="F67" s="323"/>
      <c r="K67" s="489" t="s">
        <v>665</v>
      </c>
      <c r="L67" s="323"/>
      <c r="M67" s="323"/>
      <c r="N67" s="323"/>
      <c r="O67" s="323"/>
      <c r="P67" s="323"/>
      <c r="Q67" s="325">
        <v>6683124</v>
      </c>
      <c r="S67" s="488">
        <v>28.179999999999836</v>
      </c>
      <c r="T67" s="322"/>
      <c r="U67" s="319"/>
      <c r="X67" s="325">
        <v>0</v>
      </c>
      <c r="Y67" s="325">
        <v>18136539</v>
      </c>
      <c r="Z67" s="486" t="e">
        <v>#N/A</v>
      </c>
      <c r="AA67" s="486"/>
      <c r="AD67" s="318" t="s">
        <v>277</v>
      </c>
    </row>
    <row r="68" spans="2:30" s="318" customFormat="1" ht="13.8">
      <c r="B68" s="483"/>
      <c r="C68" s="316">
        <v>1010303</v>
      </c>
      <c r="D68" s="324"/>
      <c r="E68" s="323"/>
      <c r="F68" s="323"/>
      <c r="J68" s="328" t="s">
        <v>486</v>
      </c>
      <c r="K68" s="323"/>
      <c r="L68" s="323"/>
      <c r="M68" s="323"/>
      <c r="N68" s="323"/>
      <c r="O68" s="323"/>
      <c r="P68" s="323"/>
      <c r="Q68" s="484">
        <f>+Q69</f>
        <v>19744214</v>
      </c>
      <c r="S68" s="488"/>
      <c r="T68" s="322"/>
      <c r="U68" s="319"/>
      <c r="X68" s="484">
        <f>+X69+X70</f>
        <v>20195150.729999993</v>
      </c>
      <c r="Y68" s="325"/>
      <c r="Z68" s="486" t="e">
        <v>#N/A</v>
      </c>
      <c r="AA68" s="486"/>
    </row>
    <row r="69" spans="2:30" s="318" customFormat="1" ht="15.6">
      <c r="B69" s="487">
        <v>1010303</v>
      </c>
      <c r="C69" s="323">
        <v>1010303001</v>
      </c>
      <c r="D69" s="324">
        <v>130101650011</v>
      </c>
      <c r="E69" s="323"/>
      <c r="F69" s="323"/>
      <c r="K69" s="323" t="s">
        <v>487</v>
      </c>
      <c r="L69" s="323"/>
      <c r="M69" s="323"/>
      <c r="N69" s="323"/>
      <c r="O69" s="323"/>
      <c r="P69" s="323"/>
      <c r="Q69" s="325">
        <v>19744214</v>
      </c>
      <c r="S69" s="488"/>
      <c r="T69" s="322"/>
      <c r="U69" s="319"/>
      <c r="X69" s="325">
        <v>-0.26999999955296516</v>
      </c>
      <c r="Y69" s="325"/>
      <c r="Z69" s="486">
        <v>939285</v>
      </c>
      <c r="AA69" s="486"/>
    </row>
    <row r="70" spans="2:30" s="318" customFormat="1" ht="15.6">
      <c r="B70" s="487">
        <v>1010303</v>
      </c>
      <c r="C70" s="323"/>
      <c r="D70" s="324">
        <v>130101650012</v>
      </c>
      <c r="E70" s="323"/>
      <c r="F70" s="323"/>
      <c r="K70" s="323" t="s">
        <v>488</v>
      </c>
      <c r="L70" s="323"/>
      <c r="M70" s="323"/>
      <c r="N70" s="323"/>
      <c r="O70" s="323"/>
      <c r="P70" s="323"/>
      <c r="Q70" s="325"/>
      <c r="S70" s="488"/>
      <c r="T70" s="322"/>
      <c r="U70" s="319"/>
      <c r="X70" s="325">
        <v>20195150.999999993</v>
      </c>
      <c r="Y70" s="325"/>
      <c r="Z70" s="486">
        <v>-20195150.999999993</v>
      </c>
      <c r="AA70" s="486"/>
    </row>
    <row r="71" spans="2:30" s="318" customFormat="1" ht="13.8">
      <c r="B71" s="483"/>
      <c r="C71" s="316">
        <v>1010305</v>
      </c>
      <c r="D71" s="324"/>
      <c r="E71" s="323"/>
      <c r="F71" s="323"/>
      <c r="J71" s="328" t="s">
        <v>489</v>
      </c>
      <c r="K71" s="323"/>
      <c r="L71" s="323"/>
      <c r="M71" s="323"/>
      <c r="N71" s="323"/>
      <c r="O71" s="323"/>
      <c r="P71" s="323"/>
      <c r="Q71" s="484"/>
      <c r="S71" s="488"/>
      <c r="T71" s="322"/>
      <c r="U71" s="319"/>
      <c r="X71" s="484">
        <f>+SUM(X72:X75)</f>
        <v>-3.0000042170286179E-4</v>
      </c>
      <c r="Y71" s="325"/>
      <c r="Z71" s="486" t="e">
        <v>#N/A</v>
      </c>
      <c r="AA71" s="486"/>
    </row>
    <row r="72" spans="2:30" s="318" customFormat="1" ht="13.8">
      <c r="B72" s="483"/>
      <c r="C72" s="323"/>
      <c r="D72" s="497">
        <v>13020177001</v>
      </c>
      <c r="E72" s="323"/>
      <c r="F72" s="323"/>
      <c r="K72" s="489" t="s">
        <v>490</v>
      </c>
      <c r="L72" s="323"/>
      <c r="M72" s="323"/>
      <c r="N72" s="323"/>
      <c r="O72" s="323"/>
      <c r="P72" s="323"/>
      <c r="Q72" s="325"/>
      <c r="S72" s="488"/>
      <c r="T72" s="327"/>
      <c r="U72" s="326"/>
      <c r="X72" s="491">
        <v>0</v>
      </c>
      <c r="Y72" s="325"/>
      <c r="Z72" s="486" t="e">
        <v>#N/A</v>
      </c>
      <c r="AA72" s="486"/>
      <c r="AD72" s="318" t="s">
        <v>277</v>
      </c>
    </row>
    <row r="73" spans="2:30" s="318" customFormat="1" ht="15.6">
      <c r="B73" s="487">
        <v>1010301</v>
      </c>
      <c r="C73" s="323"/>
      <c r="D73" s="497">
        <v>13020173002</v>
      </c>
      <c r="E73" s="323"/>
      <c r="F73" s="323"/>
      <c r="K73" s="489" t="s">
        <v>491</v>
      </c>
      <c r="L73" s="323"/>
      <c r="M73" s="323"/>
      <c r="N73" s="323"/>
      <c r="O73" s="323"/>
      <c r="P73" s="323"/>
      <c r="Q73" s="325"/>
      <c r="S73" s="488"/>
      <c r="T73" s="327"/>
      <c r="U73" s="326"/>
      <c r="X73" s="491">
        <v>0</v>
      </c>
      <c r="Y73" s="325"/>
      <c r="Z73" s="486" t="e">
        <v>#N/A</v>
      </c>
      <c r="AA73" s="486"/>
    </row>
    <row r="74" spans="2:30" s="318" customFormat="1" ht="15.6">
      <c r="B74" s="487">
        <v>1010301</v>
      </c>
      <c r="C74" s="323"/>
      <c r="D74" s="490">
        <v>13080209001</v>
      </c>
      <c r="F74" s="323"/>
      <c r="K74" s="489" t="s">
        <v>492</v>
      </c>
      <c r="L74" s="323"/>
      <c r="M74" s="323"/>
      <c r="N74" s="323"/>
      <c r="O74" s="323"/>
      <c r="P74" s="323"/>
      <c r="Q74" s="325"/>
      <c r="S74" s="488"/>
      <c r="T74" s="322"/>
      <c r="U74" s="319"/>
      <c r="X74" s="491">
        <v>-3.7000002339482307E-3</v>
      </c>
      <c r="Y74" s="325"/>
      <c r="Z74" s="486">
        <v>0</v>
      </c>
      <c r="AA74" s="486"/>
    </row>
    <row r="75" spans="2:30" s="318" customFormat="1" ht="15.6">
      <c r="B75" s="487">
        <v>1010301</v>
      </c>
      <c r="C75" s="323"/>
      <c r="D75" s="490">
        <v>13080209002</v>
      </c>
      <c r="F75" s="323"/>
      <c r="K75" s="489" t="s">
        <v>493</v>
      </c>
      <c r="L75" s="323"/>
      <c r="M75" s="323"/>
      <c r="N75" s="323"/>
      <c r="O75" s="323"/>
      <c r="P75" s="323"/>
      <c r="Q75" s="325"/>
      <c r="S75" s="488"/>
      <c r="T75" s="322"/>
      <c r="U75" s="319"/>
      <c r="X75" s="491">
        <v>3.399999812245369E-3</v>
      </c>
      <c r="Y75" s="325"/>
      <c r="Z75" s="486">
        <v>0</v>
      </c>
      <c r="AA75" s="486"/>
    </row>
    <row r="76" spans="2:30" s="318" customFormat="1" ht="13.8">
      <c r="B76" s="483"/>
      <c r="C76" s="316">
        <v>1010304</v>
      </c>
      <c r="D76" s="324"/>
      <c r="E76" s="316"/>
      <c r="F76" s="316"/>
      <c r="I76" s="316" t="s">
        <v>494</v>
      </c>
      <c r="J76" s="316"/>
      <c r="K76" s="316"/>
      <c r="L76" s="316"/>
      <c r="M76" s="316"/>
      <c r="N76" s="316"/>
      <c r="O76" s="316"/>
      <c r="P76" s="316"/>
      <c r="Q76" s="484">
        <f>+SUM(Q78:Q78)</f>
        <v>0</v>
      </c>
      <c r="S76" s="485">
        <f>+SUM(S78:S78)</f>
        <v>755.09000000000015</v>
      </c>
      <c r="T76" s="322"/>
      <c r="U76" s="319"/>
      <c r="X76" s="484">
        <f>+SUM(X77:X78)</f>
        <v>279472263.5298999</v>
      </c>
      <c r="Y76" s="319"/>
      <c r="Z76" s="486" t="e">
        <v>#N/A</v>
      </c>
      <c r="AA76" s="486"/>
    </row>
    <row r="77" spans="2:30" s="318" customFormat="1" ht="15.6">
      <c r="B77" s="498">
        <v>10104</v>
      </c>
      <c r="C77" s="323"/>
      <c r="D77" s="499">
        <v>13040191001</v>
      </c>
      <c r="E77" s="323"/>
      <c r="F77" s="323"/>
      <c r="K77" s="323" t="s">
        <v>495</v>
      </c>
      <c r="L77" s="323"/>
      <c r="M77" s="323"/>
      <c r="N77" s="323"/>
      <c r="O77" s="323"/>
      <c r="P77" s="323"/>
      <c r="Q77" s="325"/>
      <c r="S77" s="488"/>
      <c r="T77" s="322"/>
      <c r="U77" s="319"/>
      <c r="X77" s="325">
        <v>279472264</v>
      </c>
      <c r="Y77" s="325"/>
      <c r="Z77" s="486">
        <v>-69868066</v>
      </c>
      <c r="AA77" s="486"/>
    </row>
    <row r="78" spans="2:30" s="318" customFormat="1" ht="15.6">
      <c r="B78" s="498">
        <v>10104</v>
      </c>
      <c r="C78" s="323">
        <v>1010304001</v>
      </c>
      <c r="D78" s="324">
        <v>13040191004</v>
      </c>
      <c r="E78" s="323"/>
      <c r="F78" s="323"/>
      <c r="K78" s="323" t="s">
        <v>496</v>
      </c>
      <c r="L78" s="323"/>
      <c r="M78" s="323"/>
      <c r="N78" s="323"/>
      <c r="O78" s="323"/>
      <c r="P78" s="323"/>
      <c r="Q78" s="325">
        <v>0</v>
      </c>
      <c r="S78" s="488">
        <v>755.09000000000015</v>
      </c>
      <c r="T78" s="322"/>
      <c r="U78" s="319"/>
      <c r="X78" s="325">
        <v>-0.47010010480880737</v>
      </c>
      <c r="Y78" s="325">
        <v>18136539</v>
      </c>
      <c r="Z78" s="486">
        <v>0.12160006165504456</v>
      </c>
      <c r="AA78" s="486"/>
    </row>
    <row r="79" spans="2:30" s="318" customFormat="1" ht="13.8">
      <c r="B79" s="483"/>
      <c r="C79" s="316">
        <v>1010306</v>
      </c>
      <c r="D79" s="324"/>
      <c r="E79" s="316"/>
      <c r="F79" s="316"/>
      <c r="J79" s="316" t="s">
        <v>497</v>
      </c>
      <c r="K79" s="316"/>
      <c r="L79" s="316"/>
      <c r="M79" s="316"/>
      <c r="N79" s="316"/>
      <c r="O79" s="316"/>
      <c r="P79" s="316"/>
      <c r="Q79" s="484">
        <f>+SUM(Q80:Q82)</f>
        <v>2050767</v>
      </c>
      <c r="S79" s="485">
        <f>+SUM(S80:S82)</f>
        <v>286</v>
      </c>
      <c r="T79" s="322"/>
      <c r="U79" s="319"/>
      <c r="X79" s="484">
        <f>+SUM(X80:X83)</f>
        <v>2050766.5480999947</v>
      </c>
      <c r="Y79" s="319"/>
      <c r="Z79" s="486" t="e">
        <v>#N/A</v>
      </c>
      <c r="AA79" s="486"/>
    </row>
    <row r="80" spans="2:30" s="318" customFormat="1" ht="13.2" customHeight="1">
      <c r="B80" s="498">
        <v>10104</v>
      </c>
      <c r="C80" s="489">
        <v>1010306003</v>
      </c>
      <c r="D80" s="492">
        <v>1304018700122</v>
      </c>
      <c r="E80" s="323"/>
      <c r="F80" s="323"/>
      <c r="K80" s="489" t="s">
        <v>498</v>
      </c>
      <c r="L80" s="323"/>
      <c r="M80" s="323"/>
      <c r="N80" s="323"/>
      <c r="O80" s="323"/>
      <c r="P80" s="323"/>
      <c r="Q80" s="325">
        <v>2050767</v>
      </c>
      <c r="S80" s="488">
        <v>286</v>
      </c>
      <c r="T80" s="322"/>
      <c r="U80" s="319"/>
      <c r="X80" s="491">
        <v>2050766.5480999947</v>
      </c>
      <c r="Y80" s="325">
        <v>0</v>
      </c>
      <c r="Z80" s="486">
        <v>207154.60000002384</v>
      </c>
      <c r="AA80" s="486"/>
      <c r="AD80" s="318" t="s">
        <v>277</v>
      </c>
    </row>
    <row r="81" spans="2:30" s="318" customFormat="1" ht="13.2" customHeight="1">
      <c r="B81" s="498">
        <v>10104</v>
      </c>
      <c r="C81" s="489"/>
      <c r="D81" s="500">
        <v>1304018700111</v>
      </c>
      <c r="E81" s="323"/>
      <c r="F81" s="323"/>
      <c r="K81" s="489" t="s">
        <v>499</v>
      </c>
      <c r="L81" s="323"/>
      <c r="M81" s="323"/>
      <c r="N81" s="323"/>
      <c r="O81" s="323"/>
      <c r="P81" s="323"/>
      <c r="Q81" s="325"/>
      <c r="S81" s="488"/>
      <c r="T81" s="322"/>
      <c r="U81" s="319"/>
      <c r="X81" s="491">
        <v>0</v>
      </c>
      <c r="Y81" s="325"/>
      <c r="Z81" s="486">
        <v>3300000</v>
      </c>
      <c r="AA81" s="486"/>
    </row>
    <row r="82" spans="2:30" s="318" customFormat="1" ht="13.8">
      <c r="B82" s="483"/>
      <c r="C82" s="489">
        <v>1010306004</v>
      </c>
      <c r="D82" s="492">
        <v>1304018700112</v>
      </c>
      <c r="E82" s="323"/>
      <c r="F82" s="323"/>
      <c r="K82" s="489" t="s">
        <v>500</v>
      </c>
      <c r="L82" s="323"/>
      <c r="M82" s="323"/>
      <c r="N82" s="323"/>
      <c r="O82" s="323"/>
      <c r="P82" s="323"/>
      <c r="Q82" s="325">
        <v>0</v>
      </c>
      <c r="S82" s="488">
        <v>0</v>
      </c>
      <c r="T82" s="322"/>
      <c r="U82" s="319"/>
      <c r="X82" s="491">
        <v>0</v>
      </c>
      <c r="Y82" s="325">
        <v>0</v>
      </c>
      <c r="Z82" s="486" t="e">
        <v>#N/A</v>
      </c>
      <c r="AA82" s="486"/>
    </row>
    <row r="83" spans="2:30" s="318" customFormat="1" ht="13.8">
      <c r="B83" s="483"/>
      <c r="C83" s="489"/>
      <c r="D83" s="501" t="s">
        <v>501</v>
      </c>
      <c r="E83" s="323"/>
      <c r="F83" s="323"/>
      <c r="K83" s="489" t="s">
        <v>502</v>
      </c>
      <c r="L83" s="323"/>
      <c r="M83" s="323"/>
      <c r="N83" s="323"/>
      <c r="O83" s="323"/>
      <c r="P83" s="323"/>
      <c r="Q83" s="325"/>
      <c r="S83" s="488"/>
      <c r="T83" s="322"/>
      <c r="U83" s="319"/>
      <c r="X83" s="491">
        <v>5.8207660913467407E-11</v>
      </c>
      <c r="Y83" s="325"/>
      <c r="Z83" s="486" t="e">
        <v>#N/A</v>
      </c>
      <c r="AA83" s="486"/>
      <c r="AD83" s="318" t="s">
        <v>277</v>
      </c>
    </row>
    <row r="84" spans="2:30" s="318" customFormat="1" ht="13.8">
      <c r="B84" s="483"/>
      <c r="C84" s="323"/>
      <c r="D84" s="496"/>
      <c r="E84" s="323"/>
      <c r="F84" s="323"/>
      <c r="K84" s="323"/>
      <c r="L84" s="323"/>
      <c r="M84" s="323"/>
      <c r="N84" s="323"/>
      <c r="O84" s="323"/>
      <c r="P84" s="323"/>
      <c r="Q84" s="325"/>
      <c r="S84" s="488"/>
      <c r="T84" s="322"/>
      <c r="U84" s="319"/>
      <c r="X84" s="325"/>
      <c r="Y84" s="325"/>
      <c r="Z84" s="486" t="e">
        <v>#N/A</v>
      </c>
      <c r="AA84" s="486"/>
    </row>
    <row r="85" spans="2:30" s="318" customFormat="1" ht="13.8">
      <c r="B85" s="483"/>
      <c r="C85" s="316">
        <v>10104</v>
      </c>
      <c r="D85" s="324"/>
      <c r="E85" s="316"/>
      <c r="F85" s="316"/>
      <c r="I85" s="316" t="s">
        <v>503</v>
      </c>
      <c r="J85" s="316"/>
      <c r="K85" s="316"/>
      <c r="L85" s="316"/>
      <c r="M85" s="316"/>
      <c r="N85" s="316"/>
      <c r="O85" s="316"/>
      <c r="P85" s="316"/>
      <c r="Q85" s="484">
        <f>+Q86</f>
        <v>16364901</v>
      </c>
      <c r="S85" s="485">
        <f>+S86</f>
        <v>2500.0000000000005</v>
      </c>
      <c r="T85" s="322"/>
      <c r="U85" s="319"/>
      <c r="X85" s="484">
        <f>SUM(X86:X89)</f>
        <v>1300149133.8235002</v>
      </c>
      <c r="Y85" s="319"/>
      <c r="Z85" s="486" t="e">
        <v>#N/A</v>
      </c>
      <c r="AA85" s="486"/>
    </row>
    <row r="86" spans="2:30" s="318" customFormat="1" ht="15.6">
      <c r="B86" s="498">
        <v>10104</v>
      </c>
      <c r="C86" s="323">
        <v>1010401</v>
      </c>
      <c r="D86" s="490">
        <v>130401970101</v>
      </c>
      <c r="E86" s="323"/>
      <c r="F86" s="323"/>
      <c r="J86" s="489" t="s">
        <v>70</v>
      </c>
      <c r="K86" s="323"/>
      <c r="L86" s="323"/>
      <c r="M86" s="323"/>
      <c r="N86" s="323"/>
      <c r="O86" s="323"/>
      <c r="P86" s="323"/>
      <c r="Q86" s="325">
        <v>16364901</v>
      </c>
      <c r="S86" s="488">
        <v>2500.0000000000005</v>
      </c>
      <c r="T86" s="322"/>
      <c r="U86" s="319"/>
      <c r="X86" s="491">
        <v>0</v>
      </c>
      <c r="Y86" s="325">
        <v>0</v>
      </c>
      <c r="Z86" s="486">
        <v>5454963</v>
      </c>
      <c r="AA86" s="486"/>
    </row>
    <row r="87" spans="2:30" s="318" customFormat="1" ht="15.6">
      <c r="B87" s="498">
        <v>10104</v>
      </c>
      <c r="C87" s="323"/>
      <c r="D87" s="490">
        <v>130401970106</v>
      </c>
      <c r="E87" s="323"/>
      <c r="F87" s="323"/>
      <c r="J87" s="489" t="s">
        <v>157</v>
      </c>
      <c r="K87" s="323"/>
      <c r="L87" s="323"/>
      <c r="M87" s="323"/>
      <c r="N87" s="323"/>
      <c r="O87" s="323"/>
      <c r="P87" s="323"/>
      <c r="Q87" s="325"/>
      <c r="S87" s="488"/>
      <c r="T87" s="322"/>
      <c r="U87" s="319"/>
      <c r="X87" s="491">
        <v>1360782</v>
      </c>
      <c r="Y87" s="326"/>
      <c r="Z87" s="486">
        <v>1020584</v>
      </c>
      <c r="AA87" s="486"/>
    </row>
    <row r="88" spans="2:30" s="318" customFormat="1" ht="15.6">
      <c r="B88" s="498">
        <v>102</v>
      </c>
      <c r="C88" s="323">
        <v>102</v>
      </c>
      <c r="D88" s="490">
        <v>13040197011</v>
      </c>
      <c r="E88" s="323"/>
      <c r="F88" s="323"/>
      <c r="J88" s="489" t="s">
        <v>635</v>
      </c>
      <c r="K88" s="323"/>
      <c r="L88" s="323"/>
      <c r="M88" s="323"/>
      <c r="N88" s="323"/>
      <c r="O88" s="323"/>
      <c r="P88" s="323"/>
      <c r="Q88" s="325"/>
      <c r="S88" s="488"/>
      <c r="T88" s="322"/>
      <c r="U88" s="319"/>
      <c r="X88" s="491">
        <v>1289374995.46</v>
      </c>
      <c r="Y88" s="326"/>
      <c r="Z88" s="486">
        <v>-702395110.46000004</v>
      </c>
      <c r="AA88" s="486"/>
    </row>
    <row r="89" spans="2:30" s="318" customFormat="1" ht="15.6">
      <c r="B89" s="498">
        <v>10104</v>
      </c>
      <c r="C89" s="323"/>
      <c r="D89" s="490">
        <v>13040197012</v>
      </c>
      <c r="E89" s="323"/>
      <c r="F89" s="323"/>
      <c r="J89" s="489" t="s">
        <v>666</v>
      </c>
      <c r="K89" s="323"/>
      <c r="L89" s="323"/>
      <c r="M89" s="323"/>
      <c r="N89" s="323"/>
      <c r="O89" s="323"/>
      <c r="P89" s="323"/>
      <c r="Q89" s="325"/>
      <c r="S89" s="488"/>
      <c r="T89" s="322"/>
      <c r="U89" s="319"/>
      <c r="X89" s="502">
        <v>9413356.363499999</v>
      </c>
      <c r="Y89" s="326"/>
      <c r="Z89" s="486"/>
      <c r="AA89" s="486"/>
    </row>
    <row r="90" spans="2:30" s="318" customFormat="1" ht="13.8">
      <c r="B90" s="483"/>
      <c r="C90" s="323"/>
      <c r="D90" s="324"/>
      <c r="E90" s="323"/>
      <c r="F90" s="323"/>
      <c r="J90" s="323"/>
      <c r="K90" s="323"/>
      <c r="L90" s="323"/>
      <c r="M90" s="323"/>
      <c r="N90" s="323"/>
      <c r="O90" s="323"/>
      <c r="P90" s="323"/>
      <c r="Q90" s="325"/>
      <c r="S90" s="488"/>
      <c r="T90" s="322"/>
      <c r="U90" s="319"/>
      <c r="X90" s="325"/>
      <c r="Y90" s="326"/>
      <c r="Z90" s="486" t="e">
        <v>#N/A</v>
      </c>
      <c r="AA90" s="486"/>
    </row>
    <row r="91" spans="2:30" s="318" customFormat="1" ht="13.8">
      <c r="B91" s="483"/>
      <c r="C91" s="320">
        <v>102</v>
      </c>
      <c r="D91" s="324"/>
      <c r="E91" s="320"/>
      <c r="F91" s="320"/>
      <c r="H91" s="320" t="s">
        <v>71</v>
      </c>
      <c r="I91" s="320"/>
      <c r="J91" s="320"/>
      <c r="K91" s="320"/>
      <c r="L91" s="320"/>
      <c r="M91" s="320"/>
      <c r="N91" s="320"/>
      <c r="O91" s="320"/>
      <c r="P91" s="320"/>
      <c r="Q91" s="484">
        <f>+Q92+Q99</f>
        <v>340293374</v>
      </c>
      <c r="S91" s="485">
        <f>+S92+S99</f>
        <v>51424.009999999995</v>
      </c>
      <c r="T91" s="322"/>
      <c r="U91" s="319"/>
      <c r="X91" s="484">
        <f>+X92+X99</f>
        <v>211060111.53999996</v>
      </c>
      <c r="Y91" s="319"/>
      <c r="Z91" s="486" t="e">
        <v>#N/A</v>
      </c>
      <c r="AA91" s="486"/>
    </row>
    <row r="92" spans="2:30" s="318" customFormat="1" ht="13.8">
      <c r="B92" s="483"/>
      <c r="C92" s="316">
        <v>10206</v>
      </c>
      <c r="D92" s="324"/>
      <c r="E92" s="316"/>
      <c r="F92" s="316"/>
      <c r="I92" s="316" t="s">
        <v>504</v>
      </c>
      <c r="J92" s="316"/>
      <c r="K92" s="316"/>
      <c r="L92" s="316"/>
      <c r="M92" s="316"/>
      <c r="N92" s="316"/>
      <c r="O92" s="316"/>
      <c r="P92" s="316"/>
      <c r="Q92" s="484">
        <f>+Q93</f>
        <v>144011877</v>
      </c>
      <c r="S92" s="485">
        <f>+S93</f>
        <v>22925.829999999994</v>
      </c>
      <c r="T92" s="322"/>
      <c r="U92" s="319"/>
      <c r="X92" s="484">
        <f>+X93</f>
        <v>73609449</v>
      </c>
      <c r="Y92" s="319"/>
      <c r="Z92" s="486" t="e">
        <v>#N/A</v>
      </c>
      <c r="AA92" s="486"/>
    </row>
    <row r="93" spans="2:30" s="318" customFormat="1" ht="13.8">
      <c r="B93" s="483"/>
      <c r="C93" s="316">
        <v>1020601</v>
      </c>
      <c r="D93" s="324"/>
      <c r="E93" s="316"/>
      <c r="F93" s="316"/>
      <c r="J93" s="316" t="s">
        <v>505</v>
      </c>
      <c r="K93" s="316"/>
      <c r="L93" s="316"/>
      <c r="M93" s="316"/>
      <c r="N93" s="316"/>
      <c r="O93" s="316"/>
      <c r="P93" s="316"/>
      <c r="Q93" s="484">
        <f>+SUM(Q94:Q98)</f>
        <v>144011877</v>
      </c>
      <c r="S93" s="485">
        <f>+SUM(S94:S98)</f>
        <v>22925.829999999994</v>
      </c>
      <c r="T93" s="322"/>
      <c r="U93" s="319"/>
      <c r="X93" s="484">
        <f>+SUM(X94:X98)</f>
        <v>73609449</v>
      </c>
      <c r="Y93" s="319"/>
      <c r="Z93" s="486" t="e">
        <v>#N/A</v>
      </c>
      <c r="AA93" s="486"/>
    </row>
    <row r="94" spans="2:30" s="318" customFormat="1" ht="13.8">
      <c r="B94" s="483"/>
      <c r="C94" s="323">
        <v>1020601001</v>
      </c>
      <c r="D94" s="496">
        <v>150102270044</v>
      </c>
      <c r="E94" s="323"/>
      <c r="F94" s="323"/>
      <c r="K94" s="323" t="s">
        <v>506</v>
      </c>
      <c r="L94" s="323"/>
      <c r="M94" s="323"/>
      <c r="N94" s="323"/>
      <c r="O94" s="323"/>
      <c r="P94" s="323"/>
      <c r="Q94" s="325">
        <v>399807052</v>
      </c>
      <c r="S94" s="488">
        <v>59191.93</v>
      </c>
      <c r="T94" s="322"/>
      <c r="U94" s="319"/>
      <c r="X94" s="491">
        <v>399807052</v>
      </c>
      <c r="Y94" s="325">
        <v>0</v>
      </c>
      <c r="Z94" s="486">
        <v>0</v>
      </c>
      <c r="AA94" s="486"/>
    </row>
    <row r="95" spans="2:30" s="318" customFormat="1" ht="13.8">
      <c r="B95" s="483"/>
      <c r="C95" s="323">
        <v>1020601003</v>
      </c>
      <c r="D95" s="496">
        <v>150102270041</v>
      </c>
      <c r="E95" s="323"/>
      <c r="F95" s="323"/>
      <c r="K95" s="323" t="s">
        <v>72</v>
      </c>
      <c r="L95" s="323"/>
      <c r="M95" s="323"/>
      <c r="N95" s="323"/>
      <c r="O95" s="323"/>
      <c r="P95" s="323"/>
      <c r="Q95" s="325">
        <v>52640425</v>
      </c>
      <c r="S95" s="488">
        <v>7603.26</v>
      </c>
      <c r="T95" s="322"/>
      <c r="U95" s="319"/>
      <c r="X95" s="491">
        <v>52640425</v>
      </c>
      <c r="Y95" s="325">
        <v>18136539</v>
      </c>
      <c r="Z95" s="486">
        <v>0</v>
      </c>
      <c r="AA95" s="486"/>
    </row>
    <row r="96" spans="2:30" s="318" customFormat="1" ht="13.8">
      <c r="B96" s="483"/>
      <c r="C96" s="323">
        <v>1020601004</v>
      </c>
      <c r="D96" s="496">
        <v>150102270042</v>
      </c>
      <c r="E96" s="323"/>
      <c r="F96" s="323"/>
      <c r="K96" s="323" t="s">
        <v>73</v>
      </c>
      <c r="L96" s="323"/>
      <c r="M96" s="323"/>
      <c r="N96" s="323"/>
      <c r="O96" s="323"/>
      <c r="P96" s="323"/>
      <c r="Q96" s="325">
        <v>16034029</v>
      </c>
      <c r="S96" s="488">
        <v>2271.6799999999998</v>
      </c>
      <c r="T96" s="322"/>
      <c r="U96" s="319"/>
      <c r="X96" s="491">
        <v>16034029</v>
      </c>
      <c r="Y96" s="325">
        <v>0</v>
      </c>
      <c r="Z96" s="486">
        <v>0</v>
      </c>
      <c r="AA96" s="486"/>
    </row>
    <row r="97" spans="2:30" s="318" customFormat="1" ht="13.8">
      <c r="B97" s="483"/>
      <c r="C97" s="323">
        <v>1020601005</v>
      </c>
      <c r="D97" s="496">
        <v>150102270043</v>
      </c>
      <c r="E97" s="323"/>
      <c r="F97" s="323"/>
      <c r="K97" s="323" t="s">
        <v>130</v>
      </c>
      <c r="L97" s="323"/>
      <c r="M97" s="323"/>
      <c r="N97" s="323"/>
      <c r="O97" s="323"/>
      <c r="P97" s="323"/>
      <c r="Q97" s="325">
        <v>868004</v>
      </c>
      <c r="S97" s="488">
        <v>120</v>
      </c>
      <c r="T97" s="322"/>
      <c r="U97" s="319"/>
      <c r="X97" s="491">
        <v>868004</v>
      </c>
      <c r="Y97" s="325">
        <v>18136539</v>
      </c>
      <c r="Z97" s="486">
        <v>0</v>
      </c>
      <c r="AA97" s="486"/>
    </row>
    <row r="98" spans="2:30" s="318" customFormat="1" ht="13.8">
      <c r="B98" s="483"/>
      <c r="C98" s="323">
        <v>1020601999</v>
      </c>
      <c r="D98" s="324">
        <v>15010227904</v>
      </c>
      <c r="E98" s="323"/>
      <c r="F98" s="323"/>
      <c r="K98" s="323" t="s">
        <v>507</v>
      </c>
      <c r="L98" s="323"/>
      <c r="M98" s="323"/>
      <c r="N98" s="323"/>
      <c r="O98" s="323"/>
      <c r="P98" s="323"/>
      <c r="Q98" s="325">
        <v>-325337633</v>
      </c>
      <c r="S98" s="488">
        <v>-46261.04</v>
      </c>
      <c r="T98" s="322"/>
      <c r="U98" s="319"/>
      <c r="X98" s="491">
        <v>-395740061</v>
      </c>
      <c r="Y98" s="325">
        <v>18136539</v>
      </c>
      <c r="Z98" s="486">
        <v>23467476</v>
      </c>
      <c r="AA98" s="486"/>
    </row>
    <row r="99" spans="2:30" s="318" customFormat="1" ht="13.8">
      <c r="B99" s="483"/>
      <c r="C99" s="316">
        <v>10207</v>
      </c>
      <c r="D99" s="324"/>
      <c r="E99" s="316"/>
      <c r="F99" s="316"/>
      <c r="I99" s="316" t="s">
        <v>508</v>
      </c>
      <c r="J99" s="316"/>
      <c r="K99" s="316"/>
      <c r="L99" s="316"/>
      <c r="M99" s="316"/>
      <c r="N99" s="316"/>
      <c r="O99" s="316"/>
      <c r="P99" s="316"/>
      <c r="Q99" s="484">
        <f>+Q100</f>
        <v>196281497</v>
      </c>
      <c r="S99" s="485">
        <f>+S100</f>
        <v>28498.179999999997</v>
      </c>
      <c r="T99" s="322"/>
      <c r="U99" s="319"/>
      <c r="W99" s="329"/>
      <c r="X99" s="484">
        <f>+X100</f>
        <v>137450662.53999996</v>
      </c>
      <c r="Y99" s="319"/>
      <c r="Z99" s="486" t="e">
        <v>#N/A</v>
      </c>
      <c r="AA99" s="486"/>
    </row>
    <row r="100" spans="2:30" s="318" customFormat="1" ht="13.8">
      <c r="B100" s="483"/>
      <c r="C100" s="316">
        <v>1020701</v>
      </c>
      <c r="D100" s="324"/>
      <c r="E100" s="316"/>
      <c r="F100" s="316"/>
      <c r="J100" s="316" t="s">
        <v>509</v>
      </c>
      <c r="K100" s="316"/>
      <c r="L100" s="316"/>
      <c r="M100" s="316"/>
      <c r="N100" s="316"/>
      <c r="O100" s="316"/>
      <c r="P100" s="316"/>
      <c r="Q100" s="484">
        <f>+SUM(Q101:Q103)</f>
        <v>196281497</v>
      </c>
      <c r="S100" s="485">
        <f>+SUM(S101:S103)</f>
        <v>28498.179999999997</v>
      </c>
      <c r="T100" s="322"/>
      <c r="U100" s="319"/>
      <c r="X100" s="484">
        <f>+SUM(X101:X105)</f>
        <v>137450662.53999996</v>
      </c>
      <c r="Y100" s="319"/>
      <c r="Z100" s="486" t="e">
        <v>#N/A</v>
      </c>
      <c r="AA100" s="486"/>
    </row>
    <row r="101" spans="2:30" s="318" customFormat="1" ht="13.8">
      <c r="B101" s="483"/>
      <c r="C101" s="489">
        <v>1020701001</v>
      </c>
      <c r="D101" s="490">
        <v>15010227002</v>
      </c>
      <c r="E101" s="323"/>
      <c r="F101" s="323"/>
      <c r="K101" s="489" t="s">
        <v>74</v>
      </c>
      <c r="L101" s="323"/>
      <c r="M101" s="323"/>
      <c r="N101" s="323"/>
      <c r="O101" s="323"/>
      <c r="P101" s="323"/>
      <c r="Q101" s="325">
        <v>280493272</v>
      </c>
      <c r="S101" s="488">
        <v>41264.74</v>
      </c>
      <c r="T101" s="322"/>
      <c r="U101" s="319"/>
      <c r="X101" s="491">
        <v>268755546.53999996</v>
      </c>
      <c r="Y101" s="325">
        <v>0</v>
      </c>
      <c r="Z101" s="486">
        <v>17818180</v>
      </c>
      <c r="AA101" s="486"/>
    </row>
    <row r="102" spans="2:30" s="318" customFormat="1" ht="13.8">
      <c r="B102" s="483"/>
      <c r="C102" s="489">
        <v>1020701999</v>
      </c>
      <c r="D102" s="490">
        <v>15010227902</v>
      </c>
      <c r="E102" s="323"/>
      <c r="F102" s="323"/>
      <c r="K102" s="489" t="s">
        <v>507</v>
      </c>
      <c r="L102" s="323"/>
      <c r="M102" s="323"/>
      <c r="N102" s="323"/>
      <c r="O102" s="323"/>
      <c r="P102" s="323"/>
      <c r="Q102" s="325">
        <v>-120042311</v>
      </c>
      <c r="S102" s="488">
        <v>-17764.740000000002</v>
      </c>
      <c r="T102" s="322"/>
      <c r="U102" s="319"/>
      <c r="X102" s="491">
        <v>-160566488</v>
      </c>
      <c r="Y102" s="325">
        <v>0</v>
      </c>
      <c r="Z102" s="486">
        <v>13365759</v>
      </c>
      <c r="AA102" s="486"/>
    </row>
    <row r="103" spans="2:30" s="318" customFormat="1" ht="13.8">
      <c r="B103" s="483"/>
      <c r="C103" s="489">
        <v>1020701002</v>
      </c>
      <c r="D103" s="490">
        <v>15010227006</v>
      </c>
      <c r="E103" s="323"/>
      <c r="F103" s="323"/>
      <c r="K103" s="489" t="s">
        <v>75</v>
      </c>
      <c r="L103" s="323"/>
      <c r="M103" s="323"/>
      <c r="N103" s="323"/>
      <c r="O103" s="323"/>
      <c r="P103" s="323"/>
      <c r="Q103" s="325">
        <v>35830536</v>
      </c>
      <c r="S103" s="488">
        <v>4998.18</v>
      </c>
      <c r="T103" s="322"/>
      <c r="U103" s="319"/>
      <c r="X103" s="491">
        <v>0</v>
      </c>
      <c r="Y103" s="325">
        <v>0</v>
      </c>
      <c r="Z103" s="486">
        <v>35830536</v>
      </c>
      <c r="AA103" s="486"/>
    </row>
    <row r="104" spans="2:30" s="318" customFormat="1" ht="13.8">
      <c r="B104" s="483"/>
      <c r="C104" s="489"/>
      <c r="D104" s="490">
        <v>15010227001</v>
      </c>
      <c r="E104" s="323"/>
      <c r="F104" s="323"/>
      <c r="K104" s="489" t="s">
        <v>667</v>
      </c>
      <c r="L104" s="323"/>
      <c r="M104" s="323"/>
      <c r="N104" s="323"/>
      <c r="O104" s="323"/>
      <c r="P104" s="323"/>
      <c r="Q104" s="325"/>
      <c r="S104" s="488"/>
      <c r="T104" s="322"/>
      <c r="U104" s="319"/>
      <c r="X104" s="491">
        <v>35830536</v>
      </c>
      <c r="Y104" s="326"/>
      <c r="Z104" s="486" t="e">
        <v>#N/A</v>
      </c>
      <c r="AA104" s="486"/>
    </row>
    <row r="105" spans="2:30" s="318" customFormat="1" ht="13.8">
      <c r="B105" s="483"/>
      <c r="C105" s="489"/>
      <c r="D105" s="330">
        <v>15010227901</v>
      </c>
      <c r="E105" s="323"/>
      <c r="F105" s="323"/>
      <c r="K105" s="489" t="s">
        <v>668</v>
      </c>
      <c r="L105" s="323"/>
      <c r="M105" s="323"/>
      <c r="N105" s="323"/>
      <c r="O105" s="323"/>
      <c r="P105" s="323"/>
      <c r="Q105" s="325"/>
      <c r="S105" s="488"/>
      <c r="T105" s="322"/>
      <c r="U105" s="319"/>
      <c r="X105" s="491">
        <v>-6568932</v>
      </c>
      <c r="Y105" s="326"/>
      <c r="Z105" s="486" t="e">
        <v>#N/A</v>
      </c>
      <c r="AA105" s="486"/>
    </row>
    <row r="106" spans="2:30" s="318" customFormat="1" ht="13.8">
      <c r="B106" s="483"/>
      <c r="C106" s="316">
        <v>2</v>
      </c>
      <c r="D106" s="324"/>
      <c r="E106" s="316"/>
      <c r="F106" s="316"/>
      <c r="G106" s="316" t="s">
        <v>76</v>
      </c>
      <c r="H106" s="316"/>
      <c r="I106" s="316"/>
      <c r="J106" s="316"/>
      <c r="K106" s="316"/>
      <c r="L106" s="316"/>
      <c r="M106" s="316"/>
      <c r="N106" s="316"/>
      <c r="O106" s="316"/>
      <c r="P106" s="316"/>
      <c r="Q106" s="484">
        <f>+Q107</f>
        <v>910141361</v>
      </c>
      <c r="S106" s="485">
        <f>+S107</f>
        <v>93640.94</v>
      </c>
      <c r="T106" s="275"/>
      <c r="U106" s="275"/>
      <c r="V106" s="503"/>
      <c r="W106" s="503"/>
      <c r="X106" s="484">
        <f>+X107</f>
        <v>1197636708.3769376</v>
      </c>
      <c r="Y106" s="319"/>
      <c r="Z106" s="486" t="e">
        <v>#N/A</v>
      </c>
      <c r="AA106" s="486"/>
    </row>
    <row r="107" spans="2:30" s="318" customFormat="1" ht="13.8">
      <c r="B107" s="483"/>
      <c r="C107" s="320">
        <v>201</v>
      </c>
      <c r="D107" s="324"/>
      <c r="E107" s="320"/>
      <c r="F107" s="320"/>
      <c r="H107" s="320" t="s">
        <v>77</v>
      </c>
      <c r="I107" s="320"/>
      <c r="J107" s="320"/>
      <c r="K107" s="320"/>
      <c r="L107" s="320"/>
      <c r="M107" s="320"/>
      <c r="N107" s="320"/>
      <c r="O107" s="320"/>
      <c r="P107" s="320"/>
      <c r="Q107" s="484">
        <f>+Q112+Q130+Q135+Q139+Q108</f>
        <v>910141361</v>
      </c>
      <c r="S107" s="485">
        <f>+S112+S130+S135+S139+S108</f>
        <v>93640.94</v>
      </c>
      <c r="T107" s="275"/>
      <c r="U107" s="275"/>
      <c r="V107" s="503"/>
      <c r="X107" s="484">
        <f>+X112+X130+X135+X139+X108+X125</f>
        <v>1197636708.3769376</v>
      </c>
      <c r="Y107" s="319"/>
      <c r="Z107" s="486" t="e">
        <v>#N/A</v>
      </c>
      <c r="AA107" s="486"/>
    </row>
    <row r="108" spans="2:30" s="318" customFormat="1" ht="13.8">
      <c r="B108" s="483"/>
      <c r="C108" s="316">
        <v>20102</v>
      </c>
      <c r="D108" s="324"/>
      <c r="E108" s="316"/>
      <c r="F108" s="316"/>
      <c r="I108" s="316" t="s">
        <v>510</v>
      </c>
      <c r="J108" s="316"/>
      <c r="K108" s="316"/>
      <c r="L108" s="316"/>
      <c r="M108" s="316"/>
      <c r="N108" s="316"/>
      <c r="O108" s="316"/>
      <c r="P108" s="316"/>
      <c r="Q108" s="484">
        <f>+Q109</f>
        <v>127056959</v>
      </c>
      <c r="S108" s="485">
        <f>+S109</f>
        <v>4747.989999999998</v>
      </c>
      <c r="T108" s="275"/>
      <c r="U108" s="275"/>
      <c r="V108" s="503"/>
      <c r="X108" s="484">
        <f>+X109</f>
        <v>69543312.131137848</v>
      </c>
      <c r="Y108" s="319"/>
      <c r="Z108" s="486" t="e">
        <v>#N/A</v>
      </c>
      <c r="AA108" s="486"/>
    </row>
    <row r="109" spans="2:30" s="328" customFormat="1" ht="13.8">
      <c r="B109" s="504"/>
      <c r="C109" s="316">
        <v>2010201</v>
      </c>
      <c r="D109" s="324"/>
      <c r="E109" s="316"/>
      <c r="F109" s="316"/>
      <c r="J109" s="316" t="s">
        <v>511</v>
      </c>
      <c r="K109" s="316"/>
      <c r="L109" s="316"/>
      <c r="M109" s="316"/>
      <c r="N109" s="316"/>
      <c r="O109" s="316"/>
      <c r="P109" s="316"/>
      <c r="Q109" s="484">
        <f>+SUM(Q110:Q111)</f>
        <v>127056959</v>
      </c>
      <c r="S109" s="485">
        <f>+SUM(S110:S110)</f>
        <v>4747.989999999998</v>
      </c>
      <c r="T109" s="275"/>
      <c r="U109" s="275"/>
      <c r="V109" s="505"/>
      <c r="X109" s="484">
        <f>+SUM(X110:X111)</f>
        <v>69543312.131137848</v>
      </c>
      <c r="Y109" s="319"/>
      <c r="Z109" s="486" t="e">
        <v>#N/A</v>
      </c>
      <c r="AA109" s="486"/>
    </row>
    <row r="110" spans="2:30" s="318" customFormat="1" ht="15.6">
      <c r="B110" s="487">
        <v>20102</v>
      </c>
      <c r="C110" s="323">
        <v>201020101</v>
      </c>
      <c r="D110" s="324">
        <v>210101040021</v>
      </c>
      <c r="E110" s="323"/>
      <c r="F110" s="323"/>
      <c r="K110" s="323" t="s">
        <v>512</v>
      </c>
      <c r="L110" s="323"/>
      <c r="M110" s="323"/>
      <c r="N110" s="323"/>
      <c r="O110" s="323"/>
      <c r="P110" s="323"/>
      <c r="Q110" s="325">
        <v>69210707</v>
      </c>
      <c r="S110" s="488">
        <v>4747.989999999998</v>
      </c>
      <c r="T110" s="275"/>
      <c r="U110" s="275"/>
      <c r="V110" s="503"/>
      <c r="X110" s="325">
        <v>0</v>
      </c>
      <c r="Y110" s="325">
        <v>0</v>
      </c>
      <c r="Z110" s="486">
        <v>102051634</v>
      </c>
      <c r="AA110" s="486"/>
    </row>
    <row r="111" spans="2:30" s="318" customFormat="1" ht="15.6">
      <c r="B111" s="487">
        <v>20102</v>
      </c>
      <c r="C111" s="323">
        <v>201020102</v>
      </c>
      <c r="D111" s="324">
        <v>210101040022</v>
      </c>
      <c r="E111" s="323"/>
      <c r="F111" s="323"/>
      <c r="K111" s="323" t="s">
        <v>513</v>
      </c>
      <c r="L111" s="323"/>
      <c r="M111" s="323"/>
      <c r="N111" s="323"/>
      <c r="O111" s="323"/>
      <c r="P111" s="323"/>
      <c r="Q111" s="325">
        <v>57846252</v>
      </c>
      <c r="S111" s="488"/>
      <c r="T111" s="275"/>
      <c r="U111" s="275"/>
      <c r="V111" s="503"/>
      <c r="X111" s="325">
        <v>69543312.131137848</v>
      </c>
      <c r="Y111" s="325"/>
      <c r="Z111" s="486" t="e">
        <v>#N/A</v>
      </c>
      <c r="AA111" s="486"/>
      <c r="AD111" s="318" t="s">
        <v>277</v>
      </c>
    </row>
    <row r="112" spans="2:30" s="318" customFormat="1" ht="13.8">
      <c r="B112" s="483" t="s">
        <v>137</v>
      </c>
      <c r="C112" s="316">
        <v>20103</v>
      </c>
      <c r="D112" s="324"/>
      <c r="E112" s="316"/>
      <c r="F112" s="316"/>
      <c r="I112" s="316" t="s">
        <v>514</v>
      </c>
      <c r="J112" s="316"/>
      <c r="K112" s="316"/>
      <c r="L112" s="316"/>
      <c r="M112" s="316"/>
      <c r="N112" s="316"/>
      <c r="O112" s="316"/>
      <c r="P112" s="316"/>
      <c r="Q112" s="484">
        <f>+Q113</f>
        <v>89547638</v>
      </c>
      <c r="S112" s="485">
        <f>+S113</f>
        <v>6561.42</v>
      </c>
      <c r="T112" s="275"/>
      <c r="U112" s="275"/>
      <c r="V112" s="503"/>
      <c r="X112" s="484">
        <f>+X113</f>
        <v>72247761.091299877</v>
      </c>
      <c r="Y112" s="319"/>
      <c r="Z112" s="486" t="e">
        <v>#N/A</v>
      </c>
      <c r="AA112" s="486"/>
    </row>
    <row r="113" spans="2:30" s="318" customFormat="1" ht="13.8">
      <c r="B113" s="483"/>
      <c r="C113" s="316">
        <v>2010301</v>
      </c>
      <c r="D113" s="324"/>
      <c r="E113" s="316"/>
      <c r="F113" s="316"/>
      <c r="J113" s="316" t="s">
        <v>515</v>
      </c>
      <c r="K113" s="316"/>
      <c r="L113" s="316"/>
      <c r="M113" s="316"/>
      <c r="N113" s="316"/>
      <c r="O113" s="316"/>
      <c r="P113" s="316"/>
      <c r="Q113" s="484">
        <f>+SUM(Q114:Q117)</f>
        <v>89547638</v>
      </c>
      <c r="R113" s="328"/>
      <c r="S113" s="485">
        <f>+SUM(S114:S117)</f>
        <v>6561.42</v>
      </c>
      <c r="T113" s="322"/>
      <c r="U113" s="319"/>
      <c r="V113" s="503"/>
      <c r="X113" s="484">
        <f>+SUM(X114:X124)</f>
        <v>72247761.091299877</v>
      </c>
      <c r="Y113" s="319"/>
      <c r="Z113" s="486" t="e">
        <v>#N/A</v>
      </c>
      <c r="AA113" s="486"/>
    </row>
    <row r="114" spans="2:30" s="318" customFormat="1" ht="13.8">
      <c r="B114" s="506">
        <v>20103</v>
      </c>
      <c r="C114" s="489">
        <v>2010301001</v>
      </c>
      <c r="D114" s="490">
        <v>210101020011</v>
      </c>
      <c r="E114" s="323"/>
      <c r="F114" s="323"/>
      <c r="K114" s="489" t="s">
        <v>516</v>
      </c>
      <c r="L114" s="323"/>
      <c r="M114" s="323"/>
      <c r="N114" s="323"/>
      <c r="O114" s="323"/>
      <c r="P114" s="323"/>
      <c r="Q114" s="325">
        <v>7100000</v>
      </c>
      <c r="S114" s="488">
        <v>957.92000000000007</v>
      </c>
      <c r="T114" s="322"/>
      <c r="U114" s="319"/>
      <c r="V114" s="503"/>
      <c r="X114" s="491">
        <v>0</v>
      </c>
      <c r="Y114" s="325">
        <v>18136539</v>
      </c>
      <c r="Z114" s="486" t="e">
        <v>#N/A</v>
      </c>
      <c r="AA114" s="486"/>
    </row>
    <row r="115" spans="2:30" s="318" customFormat="1" ht="13.8">
      <c r="B115" s="506">
        <v>20103</v>
      </c>
      <c r="C115" s="489">
        <v>2010301002</v>
      </c>
      <c r="D115" s="490">
        <v>210101040011</v>
      </c>
      <c r="E115" s="323"/>
      <c r="F115" s="323"/>
      <c r="K115" s="489" t="s">
        <v>517</v>
      </c>
      <c r="L115" s="323"/>
      <c r="M115" s="323"/>
      <c r="N115" s="323"/>
      <c r="O115" s="323"/>
      <c r="P115" s="323"/>
      <c r="Q115" s="325">
        <v>40915000</v>
      </c>
      <c r="S115" s="488"/>
      <c r="T115" s="322"/>
      <c r="U115" s="319"/>
      <c r="V115" s="503"/>
      <c r="X115" s="491">
        <v>72000</v>
      </c>
      <c r="Y115" s="325"/>
      <c r="Z115" s="486" t="e">
        <v>#N/A</v>
      </c>
      <c r="AA115" s="486"/>
    </row>
    <row r="116" spans="2:30" s="318" customFormat="1" ht="13.8">
      <c r="B116" s="506">
        <v>20103</v>
      </c>
      <c r="C116" s="489">
        <v>2010301003</v>
      </c>
      <c r="D116" s="490">
        <v>210101020012</v>
      </c>
      <c r="E116" s="323"/>
      <c r="F116" s="323"/>
      <c r="K116" s="489" t="s">
        <v>518</v>
      </c>
      <c r="L116" s="323"/>
      <c r="M116" s="323"/>
      <c r="N116" s="323"/>
      <c r="O116" s="323"/>
      <c r="P116" s="323"/>
      <c r="Q116" s="325">
        <v>17325340</v>
      </c>
      <c r="S116" s="488">
        <v>2337.5</v>
      </c>
      <c r="T116" s="322"/>
      <c r="U116" s="319"/>
      <c r="V116" s="503"/>
      <c r="X116" s="491">
        <v>0</v>
      </c>
      <c r="Y116" s="325">
        <v>18136539</v>
      </c>
      <c r="Z116" s="486" t="e">
        <v>#N/A</v>
      </c>
      <c r="AA116" s="486"/>
      <c r="AD116" s="318" t="s">
        <v>277</v>
      </c>
    </row>
    <row r="117" spans="2:30" s="318" customFormat="1" ht="13.8">
      <c r="B117" s="506">
        <v>20103</v>
      </c>
      <c r="C117" s="489">
        <v>2010301007</v>
      </c>
      <c r="D117" s="490">
        <v>210101020013</v>
      </c>
      <c r="E117" s="323"/>
      <c r="F117" s="323"/>
      <c r="K117" s="489" t="s">
        <v>519</v>
      </c>
      <c r="L117" s="323"/>
      <c r="M117" s="323"/>
      <c r="N117" s="323"/>
      <c r="O117" s="323"/>
      <c r="P117" s="323"/>
      <c r="Q117" s="325">
        <v>24207298</v>
      </c>
      <c r="S117" s="488">
        <v>3266</v>
      </c>
      <c r="T117" s="322"/>
      <c r="U117" s="319"/>
      <c r="V117" s="503"/>
      <c r="X117" s="491">
        <v>0.14999985694885254</v>
      </c>
      <c r="Y117" s="325">
        <v>18136539</v>
      </c>
      <c r="Z117" s="486" t="e">
        <v>#N/A</v>
      </c>
      <c r="AA117" s="486"/>
      <c r="AD117" s="318" t="s">
        <v>277</v>
      </c>
    </row>
    <row r="118" spans="2:30" s="318" customFormat="1" ht="13.8">
      <c r="B118" s="506">
        <v>20103</v>
      </c>
      <c r="C118" s="489"/>
      <c r="D118" s="490">
        <v>210101020021</v>
      </c>
      <c r="F118" s="323"/>
      <c r="K118" s="489" t="s">
        <v>520</v>
      </c>
      <c r="L118" s="323"/>
      <c r="M118" s="323"/>
      <c r="N118" s="323"/>
      <c r="O118" s="323"/>
      <c r="P118" s="323"/>
      <c r="Q118" s="325">
        <v>0</v>
      </c>
      <c r="S118" s="488"/>
      <c r="T118" s="322"/>
      <c r="U118" s="319"/>
      <c r="V118" s="503"/>
      <c r="X118" s="491">
        <v>47714972</v>
      </c>
      <c r="Y118" s="325"/>
      <c r="Z118" s="486">
        <v>-41714972.00999999</v>
      </c>
      <c r="AA118" s="486"/>
    </row>
    <row r="119" spans="2:30" s="318" customFormat="1" ht="13.8">
      <c r="B119" s="506">
        <v>20103</v>
      </c>
      <c r="C119" s="489"/>
      <c r="D119" s="490">
        <v>210101020022</v>
      </c>
      <c r="F119" s="323"/>
      <c r="K119" s="489" t="s">
        <v>521</v>
      </c>
      <c r="L119" s="323"/>
      <c r="M119" s="323"/>
      <c r="N119" s="323"/>
      <c r="O119" s="323"/>
      <c r="P119" s="323"/>
      <c r="Q119" s="325"/>
      <c r="S119" s="488"/>
      <c r="T119" s="322"/>
      <c r="U119" s="319"/>
      <c r="V119" s="503"/>
      <c r="X119" s="491">
        <v>6460788.549999997</v>
      </c>
      <c r="Y119" s="325"/>
      <c r="Z119" s="486">
        <v>-26416.04999999702</v>
      </c>
      <c r="AA119" s="486"/>
      <c r="AD119" s="318" t="s">
        <v>277</v>
      </c>
    </row>
    <row r="120" spans="2:30" s="318" customFormat="1" ht="13.8">
      <c r="B120" s="506">
        <v>20103</v>
      </c>
      <c r="C120" s="489"/>
      <c r="D120" s="490">
        <v>210101040031</v>
      </c>
      <c r="F120" s="323"/>
      <c r="K120" s="489" t="s">
        <v>669</v>
      </c>
      <c r="L120" s="323"/>
      <c r="M120" s="323"/>
      <c r="N120" s="323"/>
      <c r="O120" s="323"/>
      <c r="P120" s="323"/>
      <c r="Q120" s="325"/>
      <c r="S120" s="488"/>
      <c r="T120" s="322"/>
      <c r="U120" s="319"/>
      <c r="V120" s="503"/>
      <c r="X120" s="491">
        <v>0</v>
      </c>
      <c r="Y120" s="325"/>
      <c r="Z120" s="486"/>
      <c r="AA120" s="486"/>
    </row>
    <row r="121" spans="2:30" s="318" customFormat="1" ht="13.8">
      <c r="B121" s="506">
        <v>20103</v>
      </c>
      <c r="C121" s="489"/>
      <c r="D121" s="490">
        <v>210101040032</v>
      </c>
      <c r="F121" s="323"/>
      <c r="K121" s="489" t="s">
        <v>670</v>
      </c>
      <c r="L121" s="323"/>
      <c r="M121" s="323"/>
      <c r="N121" s="323"/>
      <c r="O121" s="323"/>
      <c r="P121" s="323"/>
      <c r="Q121" s="325"/>
      <c r="S121" s="488"/>
      <c r="T121" s="322"/>
      <c r="U121" s="319"/>
      <c r="V121" s="503"/>
      <c r="X121" s="491">
        <v>0.3913000226020813</v>
      </c>
      <c r="Y121" s="325"/>
      <c r="Z121" s="486"/>
      <c r="AA121" s="486"/>
    </row>
    <row r="122" spans="2:30" s="318" customFormat="1" ht="13.8">
      <c r="B122" s="506">
        <v>20103</v>
      </c>
      <c r="C122" s="489"/>
      <c r="D122" s="490">
        <v>23010131001</v>
      </c>
      <c r="F122" s="323"/>
      <c r="K122" s="489" t="s">
        <v>671</v>
      </c>
      <c r="L122" s="323"/>
      <c r="M122" s="323"/>
      <c r="N122" s="323"/>
      <c r="O122" s="323"/>
      <c r="P122" s="323"/>
      <c r="Q122" s="325"/>
      <c r="S122" s="488"/>
      <c r="T122" s="322"/>
      <c r="U122" s="319"/>
      <c r="V122" s="503"/>
      <c r="X122" s="491">
        <v>0</v>
      </c>
      <c r="Y122" s="325"/>
      <c r="Z122" s="486"/>
      <c r="AA122" s="486"/>
    </row>
    <row r="123" spans="2:30" s="318" customFormat="1" ht="13.8">
      <c r="B123" s="506">
        <v>20103</v>
      </c>
      <c r="C123" s="489"/>
      <c r="D123" s="490">
        <v>25010140020</v>
      </c>
      <c r="F123" s="323"/>
      <c r="K123" s="489" t="s">
        <v>672</v>
      </c>
      <c r="L123" s="323"/>
      <c r="M123" s="323"/>
      <c r="N123" s="323"/>
      <c r="O123" s="323"/>
      <c r="P123" s="323"/>
      <c r="Q123" s="325"/>
      <c r="S123" s="488"/>
      <c r="T123" s="322"/>
      <c r="U123" s="319"/>
      <c r="V123" s="503"/>
      <c r="X123" s="491">
        <v>15000000</v>
      </c>
      <c r="Y123" s="325"/>
      <c r="Z123" s="486"/>
      <c r="AA123" s="486"/>
    </row>
    <row r="124" spans="2:30" s="318" customFormat="1" ht="13.8">
      <c r="B124" s="506">
        <v>20103</v>
      </c>
      <c r="C124" s="489"/>
      <c r="D124" s="490">
        <v>210101020018</v>
      </c>
      <c r="F124" s="323"/>
      <c r="K124" s="489" t="s">
        <v>673</v>
      </c>
      <c r="L124" s="323"/>
      <c r="M124" s="323"/>
      <c r="N124" s="323"/>
      <c r="O124" s="323"/>
      <c r="P124" s="323"/>
      <c r="Q124" s="325"/>
      <c r="S124" s="488"/>
      <c r="T124" s="322"/>
      <c r="U124" s="319"/>
      <c r="V124" s="503"/>
      <c r="X124" s="491">
        <v>3000000</v>
      </c>
      <c r="Y124" s="325"/>
      <c r="Z124" s="486"/>
      <c r="AA124" s="486"/>
    </row>
    <row r="125" spans="2:30" s="318" customFormat="1" ht="13.8">
      <c r="B125" s="483"/>
      <c r="C125" s="323"/>
      <c r="D125" s="324"/>
      <c r="F125" s="323"/>
      <c r="K125" s="316" t="s">
        <v>522</v>
      </c>
      <c r="L125" s="323"/>
      <c r="M125" s="323"/>
      <c r="N125" s="323"/>
      <c r="O125" s="323"/>
      <c r="P125" s="323"/>
      <c r="Q125" s="325"/>
      <c r="S125" s="488"/>
      <c r="T125" s="322"/>
      <c r="U125" s="319"/>
      <c r="V125" s="503"/>
      <c r="X125" s="484">
        <f>SUM(X126:X129)</f>
        <v>0</v>
      </c>
      <c r="Y125" s="325"/>
      <c r="Z125" s="486" t="e">
        <v>#N/A</v>
      </c>
      <c r="AA125" s="486"/>
    </row>
    <row r="126" spans="2:30" s="318" customFormat="1" ht="13.8">
      <c r="B126" s="483"/>
      <c r="C126" s="323"/>
      <c r="D126" s="324">
        <v>23010118001</v>
      </c>
      <c r="F126" s="323"/>
      <c r="K126" s="323" t="s">
        <v>523</v>
      </c>
      <c r="L126" s="323"/>
      <c r="M126" s="323"/>
      <c r="N126" s="323"/>
      <c r="O126" s="323"/>
      <c r="P126" s="323"/>
      <c r="Q126" s="325"/>
      <c r="S126" s="488"/>
      <c r="T126" s="322"/>
      <c r="U126" s="319"/>
      <c r="V126" s="503"/>
      <c r="X126" s="325">
        <v>0</v>
      </c>
      <c r="Y126" s="325"/>
      <c r="Z126" s="486" t="e">
        <v>#N/A</v>
      </c>
      <c r="AA126" s="486"/>
    </row>
    <row r="127" spans="2:30" s="318" customFormat="1" ht="13.8">
      <c r="B127" s="483"/>
      <c r="C127" s="323"/>
      <c r="D127" s="324">
        <v>23010128001</v>
      </c>
      <c r="F127" s="323"/>
      <c r="K127" s="323" t="s">
        <v>524</v>
      </c>
      <c r="L127" s="323"/>
      <c r="M127" s="323"/>
      <c r="N127" s="323"/>
      <c r="O127" s="323"/>
      <c r="P127" s="323"/>
      <c r="Q127" s="325"/>
      <c r="S127" s="488"/>
      <c r="T127" s="322"/>
      <c r="U127" s="319"/>
      <c r="V127" s="503"/>
      <c r="X127" s="325">
        <v>0</v>
      </c>
      <c r="Y127" s="325"/>
      <c r="Z127" s="486" t="e">
        <v>#N/A</v>
      </c>
      <c r="AA127" s="486"/>
    </row>
    <row r="128" spans="2:30" s="318" customFormat="1" ht="13.8">
      <c r="B128" s="483"/>
      <c r="C128" s="323"/>
      <c r="D128" s="324">
        <v>23010130008</v>
      </c>
      <c r="F128" s="323"/>
      <c r="K128" s="323" t="s">
        <v>525</v>
      </c>
      <c r="L128" s="323"/>
      <c r="M128" s="323"/>
      <c r="N128" s="323"/>
      <c r="O128" s="323"/>
      <c r="P128" s="323"/>
      <c r="Q128" s="325"/>
      <c r="S128" s="488"/>
      <c r="T128" s="322"/>
      <c r="U128" s="319"/>
      <c r="V128" s="503"/>
      <c r="X128" s="325">
        <v>0</v>
      </c>
      <c r="Y128" s="325"/>
      <c r="Z128" s="486" t="e">
        <v>#N/A</v>
      </c>
      <c r="AA128" s="486"/>
    </row>
    <row r="129" spans="2:27" s="318" customFormat="1" ht="13.8">
      <c r="B129" s="483"/>
      <c r="C129" s="323"/>
      <c r="D129" s="324"/>
      <c r="F129" s="323"/>
      <c r="K129" s="323"/>
      <c r="L129" s="323"/>
      <c r="M129" s="323"/>
      <c r="N129" s="323"/>
      <c r="O129" s="323"/>
      <c r="P129" s="323"/>
      <c r="Q129" s="325"/>
      <c r="S129" s="488"/>
      <c r="T129" s="322"/>
      <c r="U129" s="319"/>
      <c r="V129" s="503"/>
      <c r="X129" s="325"/>
      <c r="Y129" s="325"/>
      <c r="Z129" s="486" t="e">
        <v>#N/A</v>
      </c>
      <c r="AA129" s="486"/>
    </row>
    <row r="130" spans="2:27" s="318" customFormat="1" ht="13.8">
      <c r="B130" s="483"/>
      <c r="C130" s="316">
        <v>20104</v>
      </c>
      <c r="D130" s="324"/>
      <c r="E130" s="316"/>
      <c r="F130" s="316"/>
      <c r="I130" s="316" t="s">
        <v>526</v>
      </c>
      <c r="J130" s="316"/>
      <c r="K130" s="316"/>
      <c r="L130" s="316"/>
      <c r="M130" s="316"/>
      <c r="N130" s="316"/>
      <c r="O130" s="316"/>
      <c r="P130" s="316"/>
      <c r="Q130" s="484">
        <f>+SUM(Q131:Q132)</f>
        <v>424229301</v>
      </c>
      <c r="S130" s="485">
        <f>+SUM(S131:S131)</f>
        <v>47640.44</v>
      </c>
      <c r="T130" s="322"/>
      <c r="U130" s="319"/>
      <c r="V130" s="503"/>
      <c r="X130" s="484">
        <f>+SUM(X131:X134)</f>
        <v>778938517.3744998</v>
      </c>
      <c r="Y130" s="319"/>
      <c r="Z130" s="486" t="e">
        <v>#N/A</v>
      </c>
      <c r="AA130" s="486"/>
    </row>
    <row r="131" spans="2:27" s="318" customFormat="1" ht="15.6">
      <c r="B131" s="487">
        <v>20104</v>
      </c>
      <c r="C131" s="323">
        <v>2010401</v>
      </c>
      <c r="D131" s="324">
        <v>25010142001</v>
      </c>
      <c r="E131" s="323"/>
      <c r="F131" s="323"/>
      <c r="J131" s="323" t="s">
        <v>527</v>
      </c>
      <c r="K131" s="323"/>
      <c r="L131" s="323"/>
      <c r="M131" s="323"/>
      <c r="N131" s="323"/>
      <c r="O131" s="323"/>
      <c r="P131" s="323"/>
      <c r="Q131" s="325">
        <v>379263378</v>
      </c>
      <c r="S131" s="488">
        <v>47640.44</v>
      </c>
      <c r="T131" s="322"/>
      <c r="U131" s="319"/>
      <c r="V131" s="503"/>
      <c r="X131" s="491">
        <v>643680887</v>
      </c>
      <c r="Y131" s="325">
        <v>0</v>
      </c>
      <c r="Z131" s="486">
        <v>-253004582</v>
      </c>
      <c r="AA131" s="486"/>
    </row>
    <row r="132" spans="2:27" s="318" customFormat="1" ht="15.6">
      <c r="B132" s="487">
        <v>20104</v>
      </c>
      <c r="C132" s="323"/>
      <c r="D132" s="496">
        <v>250101420021</v>
      </c>
      <c r="E132" s="323"/>
      <c r="F132" s="323"/>
      <c r="J132" s="507" t="s">
        <v>528</v>
      </c>
      <c r="K132" s="323"/>
      <c r="L132" s="323"/>
      <c r="M132" s="323"/>
      <c r="N132" s="323"/>
      <c r="O132" s="323"/>
      <c r="P132" s="323"/>
      <c r="Q132" s="325">
        <v>44965923</v>
      </c>
      <c r="S132" s="488"/>
      <c r="T132" s="322"/>
      <c r="U132" s="319"/>
      <c r="V132" s="503"/>
      <c r="X132" s="491">
        <v>14984305.374499798</v>
      </c>
      <c r="Y132" s="325"/>
      <c r="Z132" s="486">
        <v>42831657.249900162</v>
      </c>
      <c r="AA132" s="486"/>
    </row>
    <row r="133" spans="2:27" s="318" customFormat="1" ht="15.6">
      <c r="B133" s="487">
        <v>20104</v>
      </c>
      <c r="C133" s="323"/>
      <c r="D133" s="324">
        <v>25010142005</v>
      </c>
      <c r="E133" s="323"/>
      <c r="F133" s="323"/>
      <c r="J133" s="323" t="s">
        <v>529</v>
      </c>
      <c r="K133" s="323"/>
      <c r="L133" s="323"/>
      <c r="M133" s="323"/>
      <c r="N133" s="323"/>
      <c r="O133" s="323"/>
      <c r="P133" s="323"/>
      <c r="Q133" s="325">
        <v>0</v>
      </c>
      <c r="S133" s="488"/>
      <c r="T133" s="322"/>
      <c r="U133" s="319"/>
      <c r="V133" s="503"/>
      <c r="X133" s="491">
        <v>67272260</v>
      </c>
      <c r="Y133" s="325">
        <v>18136539</v>
      </c>
      <c r="Z133" s="486">
        <v>-64921365</v>
      </c>
      <c r="AA133" s="486"/>
    </row>
    <row r="134" spans="2:27" s="318" customFormat="1" ht="15.6">
      <c r="B134" s="487">
        <v>20104</v>
      </c>
      <c r="C134" s="323"/>
      <c r="D134" s="324">
        <v>25010142004</v>
      </c>
      <c r="E134" s="323"/>
      <c r="F134" s="323"/>
      <c r="J134" s="323" t="s">
        <v>530</v>
      </c>
      <c r="K134" s="323"/>
      <c r="L134" s="323"/>
      <c r="M134" s="323"/>
      <c r="N134" s="323"/>
      <c r="O134" s="323"/>
      <c r="P134" s="323"/>
      <c r="Q134" s="325"/>
      <c r="S134" s="488"/>
      <c r="T134" s="322"/>
      <c r="U134" s="319"/>
      <c r="V134" s="503"/>
      <c r="X134" s="491">
        <v>53001065</v>
      </c>
      <c r="Y134" s="325">
        <v>18136539</v>
      </c>
      <c r="Z134" s="486">
        <v>-51893754</v>
      </c>
      <c r="AA134" s="486"/>
    </row>
    <row r="135" spans="2:27" s="318" customFormat="1" ht="13.8">
      <c r="B135" s="483"/>
      <c r="C135" s="316">
        <v>20105</v>
      </c>
      <c r="D135" s="324"/>
      <c r="E135" s="316"/>
      <c r="F135" s="316"/>
      <c r="I135" s="316" t="s">
        <v>531</v>
      </c>
      <c r="J135" s="316"/>
      <c r="K135" s="316"/>
      <c r="L135" s="316"/>
      <c r="M135" s="316"/>
      <c r="N135" s="316"/>
      <c r="O135" s="316"/>
      <c r="P135" s="316"/>
      <c r="Q135" s="484">
        <f>+SUM(Q136:Q138)</f>
        <v>16699334</v>
      </c>
      <c r="S135" s="485">
        <f>+SUM(S136:S138)</f>
        <v>2253.0499999999997</v>
      </c>
      <c r="T135" s="322"/>
      <c r="U135" s="319"/>
      <c r="V135" s="503"/>
      <c r="X135" s="484">
        <f>+SUM(X136:X138)</f>
        <v>9180000</v>
      </c>
      <c r="Y135" s="319"/>
      <c r="Z135" s="486" t="e">
        <v>#N/A</v>
      </c>
      <c r="AA135" s="486"/>
    </row>
    <row r="136" spans="2:27" s="318" customFormat="1" ht="13.8">
      <c r="B136" s="506">
        <v>20103</v>
      </c>
      <c r="C136" s="323">
        <v>2010502</v>
      </c>
      <c r="D136" s="324">
        <v>25010140009</v>
      </c>
      <c r="E136" s="323"/>
      <c r="F136" s="323"/>
      <c r="J136" s="323" t="s">
        <v>78</v>
      </c>
      <c r="K136" s="323"/>
      <c r="L136" s="323"/>
      <c r="M136" s="323"/>
      <c r="N136" s="323"/>
      <c r="O136" s="323"/>
      <c r="P136" s="323"/>
      <c r="Q136" s="325">
        <v>7191000</v>
      </c>
      <c r="S136" s="488">
        <v>970.19999999999982</v>
      </c>
      <c r="T136" s="322"/>
      <c r="U136" s="319"/>
      <c r="V136" s="503"/>
      <c r="X136" s="491">
        <v>9180000</v>
      </c>
      <c r="Y136" s="325">
        <v>18136539</v>
      </c>
      <c r="Z136" s="486">
        <v>-4454000</v>
      </c>
      <c r="AA136" s="486"/>
    </row>
    <row r="137" spans="2:27" s="318" customFormat="1" ht="13.8">
      <c r="B137" s="506">
        <v>20103</v>
      </c>
      <c r="C137" s="323"/>
      <c r="D137" s="324">
        <v>25010140006</v>
      </c>
      <c r="E137" s="323"/>
      <c r="F137" s="323"/>
      <c r="J137" s="323" t="s">
        <v>532</v>
      </c>
      <c r="K137" s="323"/>
      <c r="L137" s="323"/>
      <c r="M137" s="323"/>
      <c r="N137" s="323"/>
      <c r="O137" s="323"/>
      <c r="P137" s="323"/>
      <c r="Q137" s="325"/>
      <c r="S137" s="488"/>
      <c r="T137" s="322"/>
      <c r="U137" s="319"/>
      <c r="V137" s="503"/>
      <c r="X137" s="491">
        <v>0</v>
      </c>
      <c r="Y137" s="325"/>
      <c r="Z137" s="486" t="e">
        <v>#N/A</v>
      </c>
      <c r="AA137" s="486"/>
    </row>
    <row r="138" spans="2:27" s="318" customFormat="1" ht="13.8">
      <c r="B138" s="506">
        <v>20103</v>
      </c>
      <c r="C138" s="323">
        <v>2010503</v>
      </c>
      <c r="D138" s="324">
        <v>25010140007</v>
      </c>
      <c r="E138" s="323"/>
      <c r="F138" s="323"/>
      <c r="J138" s="323" t="s">
        <v>533</v>
      </c>
      <c r="K138" s="323"/>
      <c r="L138" s="323"/>
      <c r="M138" s="323"/>
      <c r="N138" s="323"/>
      <c r="O138" s="323"/>
      <c r="P138" s="323"/>
      <c r="Q138" s="325">
        <v>9508334</v>
      </c>
      <c r="S138" s="488">
        <v>1282.8499999999999</v>
      </c>
      <c r="T138" s="322"/>
      <c r="U138" s="319"/>
      <c r="V138" s="503"/>
      <c r="X138" s="491">
        <v>0</v>
      </c>
      <c r="Y138" s="325">
        <v>0</v>
      </c>
      <c r="Z138" s="486">
        <v>21497223</v>
      </c>
      <c r="AA138" s="486"/>
    </row>
    <row r="139" spans="2:27" s="318" customFormat="1" ht="13.8">
      <c r="B139" s="483"/>
      <c r="C139" s="316">
        <v>20108</v>
      </c>
      <c r="D139" s="324"/>
      <c r="E139" s="316"/>
      <c r="F139" s="316"/>
      <c r="I139" s="316" t="s">
        <v>534</v>
      </c>
      <c r="J139" s="316"/>
      <c r="K139" s="316"/>
      <c r="L139" s="316"/>
      <c r="M139" s="316"/>
      <c r="N139" s="316"/>
      <c r="O139" s="316"/>
      <c r="P139" s="316"/>
      <c r="Q139" s="484">
        <f>+SUM(Q140:Q149)</f>
        <v>252608129</v>
      </c>
      <c r="S139" s="485">
        <f>+SUM(S140:S149)</f>
        <v>32438.039999999997</v>
      </c>
      <c r="T139" s="322"/>
      <c r="U139" s="319"/>
      <c r="V139" s="503"/>
      <c r="X139" s="484">
        <f>+SUM(X140:X149)</f>
        <v>267727117.78</v>
      </c>
      <c r="Y139" s="319"/>
      <c r="Z139" s="486" t="e">
        <v>#N/A</v>
      </c>
      <c r="AA139" s="486"/>
    </row>
    <row r="140" spans="2:27" s="318" customFormat="1" ht="13.8">
      <c r="B140" s="506">
        <v>20103</v>
      </c>
      <c r="C140" s="489">
        <v>2010802</v>
      </c>
      <c r="D140" s="490">
        <v>25010140005</v>
      </c>
      <c r="E140" s="323"/>
      <c r="F140" s="323"/>
      <c r="J140" s="489" t="s">
        <v>139</v>
      </c>
      <c r="K140" s="323"/>
      <c r="L140" s="323"/>
      <c r="M140" s="323"/>
      <c r="N140" s="323"/>
      <c r="O140" s="323"/>
      <c r="P140" s="323"/>
      <c r="Q140" s="325">
        <v>1251000</v>
      </c>
      <c r="S140" s="488">
        <v>112.52</v>
      </c>
      <c r="T140" s="322"/>
      <c r="U140" s="319"/>
      <c r="V140" s="503"/>
      <c r="X140" s="491">
        <v>5004000</v>
      </c>
      <c r="Y140" s="325">
        <v>0</v>
      </c>
      <c r="Z140" s="486">
        <v>-1251000</v>
      </c>
      <c r="AA140" s="486"/>
    </row>
    <row r="141" spans="2:27" s="318" customFormat="1" ht="13.8">
      <c r="B141" s="506">
        <v>20103</v>
      </c>
      <c r="C141" s="489">
        <v>2010805</v>
      </c>
      <c r="D141" s="490">
        <v>25010140016</v>
      </c>
      <c r="E141" s="323"/>
      <c r="F141" s="323"/>
      <c r="J141" s="489" t="s">
        <v>140</v>
      </c>
      <c r="K141" s="323"/>
      <c r="L141" s="323"/>
      <c r="M141" s="323"/>
      <c r="N141" s="323"/>
      <c r="O141" s="323"/>
      <c r="P141" s="323"/>
      <c r="Q141" s="325">
        <v>98250000</v>
      </c>
      <c r="S141" s="488">
        <v>8837.1299999999992</v>
      </c>
      <c r="T141" s="322"/>
      <c r="U141" s="319"/>
      <c r="V141" s="503"/>
      <c r="X141" s="491">
        <v>-0.36000001430511475</v>
      </c>
      <c r="Y141" s="325">
        <v>18136539</v>
      </c>
      <c r="Z141" s="486">
        <v>16493146.729999989</v>
      </c>
      <c r="AA141" s="486"/>
    </row>
    <row r="142" spans="2:27" s="318" customFormat="1" ht="13.8">
      <c r="B142" s="506">
        <v>20103</v>
      </c>
      <c r="C142" s="489">
        <v>2010803</v>
      </c>
      <c r="D142" s="490">
        <v>250101400113</v>
      </c>
      <c r="E142" s="323"/>
      <c r="F142" s="323"/>
      <c r="J142" s="489" t="s">
        <v>535</v>
      </c>
      <c r="K142" s="323"/>
      <c r="L142" s="323"/>
      <c r="M142" s="323"/>
      <c r="N142" s="323"/>
      <c r="O142" s="323"/>
      <c r="P142" s="323"/>
      <c r="Q142" s="325">
        <v>34350000</v>
      </c>
      <c r="S142" s="488">
        <v>3089.6200000000008</v>
      </c>
      <c r="T142" s="322"/>
      <c r="U142" s="319"/>
      <c r="V142" s="503"/>
      <c r="X142" s="491">
        <v>100000000</v>
      </c>
      <c r="Y142" s="325">
        <v>0</v>
      </c>
      <c r="Z142" s="486">
        <v>3150000</v>
      </c>
      <c r="AA142" s="486"/>
    </row>
    <row r="143" spans="2:27" s="318" customFormat="1" ht="13.8">
      <c r="B143" s="506">
        <v>20103</v>
      </c>
      <c r="C143" s="489">
        <v>2010807</v>
      </c>
      <c r="D143" s="490">
        <v>250101400112</v>
      </c>
      <c r="E143" s="323"/>
      <c r="F143" s="323"/>
      <c r="J143" s="489" t="s">
        <v>142</v>
      </c>
      <c r="K143" s="323"/>
      <c r="L143" s="323"/>
      <c r="M143" s="323"/>
      <c r="N143" s="323"/>
      <c r="O143" s="323"/>
      <c r="P143" s="323"/>
      <c r="Q143" s="325">
        <v>24000000</v>
      </c>
      <c r="S143" s="488">
        <v>2158.69</v>
      </c>
      <c r="T143" s="322"/>
      <c r="U143" s="319"/>
      <c r="V143" s="503"/>
      <c r="X143" s="491">
        <v>0.17999999970197678</v>
      </c>
      <c r="Y143" s="325">
        <v>18136539</v>
      </c>
      <c r="Z143" s="486">
        <v>23999999.82</v>
      </c>
      <c r="AA143" s="486"/>
    </row>
    <row r="144" spans="2:27" s="318" customFormat="1" ht="13.8">
      <c r="B144" s="506">
        <v>20103</v>
      </c>
      <c r="C144" s="489">
        <v>2010809</v>
      </c>
      <c r="D144" s="490">
        <v>25010140017</v>
      </c>
      <c r="E144" s="323"/>
      <c r="F144" s="323"/>
      <c r="J144" s="489" t="s">
        <v>79</v>
      </c>
      <c r="K144" s="323"/>
      <c r="L144" s="323"/>
      <c r="M144" s="323"/>
      <c r="N144" s="323"/>
      <c r="O144" s="323"/>
      <c r="P144" s="323"/>
      <c r="Q144" s="325">
        <v>11479040</v>
      </c>
      <c r="S144" s="488">
        <v>1278.8899999999999</v>
      </c>
      <c r="T144" s="322"/>
      <c r="U144" s="319"/>
      <c r="V144" s="503"/>
      <c r="X144" s="491">
        <v>0</v>
      </c>
      <c r="Y144" s="325">
        <v>0</v>
      </c>
      <c r="Z144" s="486">
        <v>23479040</v>
      </c>
      <c r="AA144" s="486"/>
    </row>
    <row r="145" spans="1:27" s="318" customFormat="1" ht="13.8">
      <c r="B145" s="506">
        <v>20103</v>
      </c>
      <c r="C145" s="489">
        <v>2010810</v>
      </c>
      <c r="D145" s="490">
        <v>25010140012</v>
      </c>
      <c r="E145" s="323"/>
      <c r="F145" s="323"/>
      <c r="J145" s="489" t="s">
        <v>536</v>
      </c>
      <c r="K145" s="323"/>
      <c r="L145" s="323"/>
      <c r="M145" s="323"/>
      <c r="N145" s="323"/>
      <c r="O145" s="323"/>
      <c r="P145" s="323"/>
      <c r="Q145" s="325">
        <v>19778089</v>
      </c>
      <c r="S145" s="488">
        <v>2128.75</v>
      </c>
      <c r="T145" s="322"/>
      <c r="U145" s="319"/>
      <c r="V145" s="503"/>
      <c r="X145" s="491">
        <v>25449408.870000001</v>
      </c>
      <c r="Y145" s="325">
        <v>0</v>
      </c>
      <c r="Z145" s="486">
        <v>-2795985.84</v>
      </c>
      <c r="AA145" s="486"/>
    </row>
    <row r="146" spans="1:27" s="318" customFormat="1" ht="13.8">
      <c r="B146" s="506">
        <v>20103</v>
      </c>
      <c r="C146" s="489">
        <v>2010812</v>
      </c>
      <c r="D146" s="490">
        <v>250101400111</v>
      </c>
      <c r="E146" s="323"/>
      <c r="F146" s="323"/>
      <c r="J146" s="489" t="s">
        <v>80</v>
      </c>
      <c r="K146" s="323"/>
      <c r="L146" s="323"/>
      <c r="M146" s="323"/>
      <c r="N146" s="323"/>
      <c r="O146" s="323"/>
      <c r="P146" s="323"/>
      <c r="Q146" s="325">
        <v>0</v>
      </c>
      <c r="S146" s="488">
        <v>126.36999999999898</v>
      </c>
      <c r="T146" s="322"/>
      <c r="U146" s="319"/>
      <c r="V146" s="503"/>
      <c r="X146" s="491">
        <v>0</v>
      </c>
      <c r="Y146" s="325">
        <v>18136539</v>
      </c>
      <c r="Z146" s="486" t="e">
        <v>#N/A</v>
      </c>
      <c r="AA146" s="486"/>
    </row>
    <row r="147" spans="1:27" s="318" customFormat="1" ht="13.8">
      <c r="B147" s="506">
        <v>20103</v>
      </c>
      <c r="C147" s="489">
        <v>2010816</v>
      </c>
      <c r="D147" s="490">
        <v>25010140008</v>
      </c>
      <c r="E147" s="323"/>
      <c r="F147" s="323"/>
      <c r="J147" s="489" t="s">
        <v>439</v>
      </c>
      <c r="K147" s="323"/>
      <c r="L147" s="323"/>
      <c r="M147" s="323"/>
      <c r="N147" s="323"/>
      <c r="O147" s="323"/>
      <c r="P147" s="323"/>
      <c r="Q147" s="325">
        <v>3000000</v>
      </c>
      <c r="S147" s="488">
        <v>269.83999999999997</v>
      </c>
      <c r="T147" s="322"/>
      <c r="U147" s="319"/>
      <c r="V147" s="503"/>
      <c r="X147" s="491">
        <v>9553333</v>
      </c>
      <c r="Y147" s="325">
        <v>0</v>
      </c>
      <c r="Z147" s="486">
        <v>-1720000</v>
      </c>
      <c r="AA147" s="486"/>
    </row>
    <row r="148" spans="1:27" s="318" customFormat="1" ht="13.8">
      <c r="B148" s="506">
        <v>20103</v>
      </c>
      <c r="C148" s="489">
        <v>2010817</v>
      </c>
      <c r="D148" s="490">
        <v>25010140018</v>
      </c>
      <c r="E148" s="323"/>
      <c r="F148" s="323"/>
      <c r="J148" s="489" t="s">
        <v>440</v>
      </c>
      <c r="K148" s="323"/>
      <c r="L148" s="323"/>
      <c r="M148" s="323"/>
      <c r="N148" s="323"/>
      <c r="O148" s="323"/>
      <c r="P148" s="323"/>
      <c r="Q148" s="325">
        <v>10500000</v>
      </c>
      <c r="S148" s="488">
        <v>944.43</v>
      </c>
      <c r="T148" s="322"/>
      <c r="U148" s="319"/>
      <c r="V148" s="503"/>
      <c r="X148" s="491">
        <v>9.0000003576278687E-2</v>
      </c>
      <c r="Y148" s="325">
        <v>0</v>
      </c>
      <c r="Z148" s="486">
        <v>-9.0000003576278687E-2</v>
      </c>
      <c r="AA148" s="486"/>
    </row>
    <row r="149" spans="1:27" s="318" customFormat="1" ht="13.8">
      <c r="B149" s="506">
        <v>20102</v>
      </c>
      <c r="C149" s="489">
        <v>2010818</v>
      </c>
      <c r="D149" s="490">
        <v>25010140019</v>
      </c>
      <c r="E149" s="323"/>
      <c r="F149" s="323"/>
      <c r="J149" s="489" t="s">
        <v>537</v>
      </c>
      <c r="K149" s="323"/>
      <c r="L149" s="323"/>
      <c r="M149" s="323"/>
      <c r="N149" s="323"/>
      <c r="O149" s="323"/>
      <c r="P149" s="323"/>
      <c r="Q149" s="325">
        <v>50000000</v>
      </c>
      <c r="S149" s="488">
        <v>13491.8</v>
      </c>
      <c r="T149" s="322"/>
      <c r="U149" s="319"/>
      <c r="V149" s="503"/>
      <c r="X149" s="491">
        <v>127720376</v>
      </c>
      <c r="Y149" s="325">
        <v>0</v>
      </c>
      <c r="Z149" s="486">
        <v>-127720376</v>
      </c>
      <c r="AA149" s="486"/>
    </row>
    <row r="150" spans="1:27" s="318" customFormat="1" ht="13.8">
      <c r="A150" s="508"/>
      <c r="B150" s="508"/>
      <c r="C150" s="508"/>
      <c r="D150" s="324"/>
      <c r="E150" s="508"/>
      <c r="F150" s="508"/>
      <c r="G150" s="508"/>
      <c r="H150" s="508"/>
      <c r="I150" s="508"/>
      <c r="J150" s="508"/>
      <c r="K150" s="508"/>
      <c r="L150" s="508"/>
      <c r="M150" s="508"/>
      <c r="N150" s="508"/>
      <c r="O150" s="508"/>
      <c r="P150" s="508"/>
      <c r="Q150" s="509"/>
      <c r="S150" s="510"/>
      <c r="T150" s="322"/>
      <c r="U150" s="319"/>
      <c r="V150" s="508"/>
      <c r="X150" s="509"/>
      <c r="Y150" s="508"/>
      <c r="Z150" s="486" t="e">
        <v>#N/A</v>
      </c>
      <c r="AA150" s="486"/>
    </row>
    <row r="151" spans="1:27" s="318" customFormat="1" ht="13.8">
      <c r="A151" s="508"/>
      <c r="B151" s="508"/>
      <c r="C151" s="508"/>
      <c r="D151" s="324"/>
      <c r="E151" s="508"/>
      <c r="F151" s="508"/>
      <c r="G151" s="508"/>
      <c r="H151" s="508"/>
      <c r="I151" s="508"/>
      <c r="J151" s="508"/>
      <c r="K151" s="508"/>
      <c r="L151" s="508"/>
      <c r="M151" s="508"/>
      <c r="N151" s="508"/>
      <c r="O151" s="508"/>
      <c r="P151" s="508"/>
      <c r="Q151" s="509"/>
      <c r="S151" s="510"/>
      <c r="T151" s="322"/>
      <c r="U151" s="319"/>
      <c r="V151" s="508"/>
      <c r="X151" s="509"/>
      <c r="Y151" s="508"/>
      <c r="Z151" s="486" t="e">
        <v>#N/A</v>
      </c>
      <c r="AA151" s="486"/>
    </row>
    <row r="152" spans="1:27" s="318" customFormat="1" ht="13.8">
      <c r="B152" s="483"/>
      <c r="C152" s="316">
        <v>3</v>
      </c>
      <c r="D152" s="324"/>
      <c r="E152" s="316"/>
      <c r="F152" s="316"/>
      <c r="G152" s="316" t="s">
        <v>81</v>
      </c>
      <c r="H152" s="316"/>
      <c r="I152" s="316"/>
      <c r="J152" s="316"/>
      <c r="K152" s="316"/>
      <c r="L152" s="316"/>
      <c r="M152" s="316"/>
      <c r="N152" s="316"/>
      <c r="O152" s="316"/>
      <c r="P152" s="316"/>
      <c r="Q152" s="484">
        <f>+Q153+Q158+Q162</f>
        <v>13238858824</v>
      </c>
      <c r="S152" s="485">
        <f>+S153+S158+S162</f>
        <v>1808584.4473999999</v>
      </c>
      <c r="T152" s="322"/>
      <c r="U152" s="319"/>
      <c r="X152" s="484">
        <f>+X153+X158+X162</f>
        <v>18377095077.766251</v>
      </c>
      <c r="Y152" s="319"/>
      <c r="Z152" s="486" t="e">
        <v>#N/A</v>
      </c>
      <c r="AA152" s="486"/>
    </row>
    <row r="153" spans="1:27" s="318" customFormat="1" ht="13.8">
      <c r="B153" s="483"/>
      <c r="C153" s="320">
        <v>301</v>
      </c>
      <c r="D153" s="324"/>
      <c r="E153" s="320"/>
      <c r="F153" s="320"/>
      <c r="H153" s="320" t="s">
        <v>82</v>
      </c>
      <c r="I153" s="320"/>
      <c r="J153" s="320"/>
      <c r="K153" s="320"/>
      <c r="L153" s="320"/>
      <c r="M153" s="320"/>
      <c r="N153" s="320"/>
      <c r="O153" s="320"/>
      <c r="P153" s="320"/>
      <c r="Q153" s="484">
        <f>+Q154</f>
        <v>5000000000</v>
      </c>
      <c r="S153" s="485">
        <f>+S154</f>
        <v>776116.72</v>
      </c>
      <c r="T153" s="322"/>
      <c r="U153" s="319"/>
      <c r="X153" s="484">
        <f>+X154+X156</f>
        <v>12214842962</v>
      </c>
      <c r="Y153" s="319"/>
      <c r="Z153" s="486" t="e">
        <v>#N/A</v>
      </c>
      <c r="AA153" s="486"/>
    </row>
    <row r="154" spans="1:27" s="318" customFormat="1" ht="13.8">
      <c r="B154" s="483"/>
      <c r="C154" s="316">
        <v>30101</v>
      </c>
      <c r="D154" s="324"/>
      <c r="E154" s="316"/>
      <c r="F154" s="316"/>
      <c r="I154" s="316" t="s">
        <v>47</v>
      </c>
      <c r="J154" s="316"/>
      <c r="K154" s="316"/>
      <c r="L154" s="316"/>
      <c r="M154" s="316"/>
      <c r="N154" s="316"/>
      <c r="O154" s="316"/>
      <c r="P154" s="316"/>
      <c r="Q154" s="484">
        <f>+SUM(Q155:Q155)</f>
        <v>5000000000</v>
      </c>
      <c r="S154" s="485">
        <f>+SUM(S155:S155)</f>
        <v>776116.72</v>
      </c>
      <c r="T154" s="322"/>
      <c r="U154" s="319"/>
      <c r="X154" s="484">
        <f>+SUM(X155:X155)</f>
        <v>12116000000</v>
      </c>
      <c r="Y154" s="319"/>
      <c r="Z154" s="486" t="e">
        <v>#N/A</v>
      </c>
      <c r="AA154" s="486"/>
    </row>
    <row r="155" spans="1:27" s="318" customFormat="1" ht="13.8">
      <c r="B155" s="483"/>
      <c r="C155" s="323">
        <v>3010101</v>
      </c>
      <c r="D155" s="324">
        <v>31010502001</v>
      </c>
      <c r="E155" s="323"/>
      <c r="F155" s="323"/>
      <c r="J155" s="323" t="s">
        <v>538</v>
      </c>
      <c r="K155" s="323"/>
      <c r="L155" s="323"/>
      <c r="M155" s="323"/>
      <c r="N155" s="323"/>
      <c r="O155" s="323"/>
      <c r="P155" s="323"/>
      <c r="Q155" s="325">
        <v>5000000000</v>
      </c>
      <c r="S155" s="488">
        <v>776116.72</v>
      </c>
      <c r="T155" s="322"/>
      <c r="U155" s="319"/>
      <c r="X155" s="491">
        <v>12116000000</v>
      </c>
      <c r="Y155" s="325">
        <v>0</v>
      </c>
      <c r="Z155" s="486">
        <v>-7116000000</v>
      </c>
      <c r="AA155" s="486"/>
    </row>
    <row r="156" spans="1:27" s="318" customFormat="1" ht="13.8">
      <c r="B156" s="483"/>
      <c r="C156" s="323"/>
      <c r="D156" s="324"/>
      <c r="E156" s="323"/>
      <c r="F156" s="323"/>
      <c r="I156" s="511" t="s">
        <v>674</v>
      </c>
      <c r="J156" s="489"/>
      <c r="K156" s="323"/>
      <c r="L156" s="323"/>
      <c r="M156" s="323"/>
      <c r="N156" s="323"/>
      <c r="O156" s="323"/>
      <c r="P156" s="323"/>
      <c r="Q156" s="325"/>
      <c r="S156" s="488"/>
      <c r="T156" s="322"/>
      <c r="U156" s="319"/>
      <c r="X156" s="484">
        <f>+SUM(X157:X157)</f>
        <v>98842962</v>
      </c>
      <c r="Y156" s="325"/>
      <c r="Z156" s="486"/>
      <c r="AA156" s="486"/>
    </row>
    <row r="157" spans="1:27" s="318" customFormat="1" ht="13.8">
      <c r="B157" s="483"/>
      <c r="C157" s="489">
        <v>3010103</v>
      </c>
      <c r="D157" s="490">
        <v>31020504001</v>
      </c>
      <c r="E157" s="323"/>
      <c r="F157" s="323"/>
      <c r="I157" s="331"/>
      <c r="J157" s="489" t="s">
        <v>675</v>
      </c>
      <c r="K157" s="323"/>
      <c r="L157" s="323"/>
      <c r="M157" s="323"/>
      <c r="N157" s="323"/>
      <c r="O157" s="323"/>
      <c r="P157" s="323"/>
      <c r="Q157" s="325"/>
      <c r="S157" s="488"/>
      <c r="T157" s="322"/>
      <c r="U157" s="319"/>
      <c r="X157" s="491">
        <v>98842962</v>
      </c>
      <c r="Y157" s="325"/>
      <c r="Z157" s="486"/>
      <c r="AA157" s="486"/>
    </row>
    <row r="158" spans="1:27" s="318" customFormat="1" ht="13.8">
      <c r="B158" s="483"/>
      <c r="C158" s="320">
        <v>302</v>
      </c>
      <c r="D158" s="324"/>
      <c r="E158" s="320"/>
      <c r="F158" s="320"/>
      <c r="H158" s="320" t="s">
        <v>83</v>
      </c>
      <c r="I158" s="320"/>
      <c r="J158" s="320"/>
      <c r="K158" s="320"/>
      <c r="L158" s="320"/>
      <c r="M158" s="320"/>
      <c r="N158" s="320"/>
      <c r="O158" s="320"/>
      <c r="P158" s="320"/>
      <c r="Q158" s="484">
        <f>+Q159+Q160</f>
        <v>4702603717</v>
      </c>
      <c r="S158" s="485">
        <f>+S159+S160</f>
        <v>552750.30999999994</v>
      </c>
      <c r="T158" s="322"/>
      <c r="U158" s="319"/>
      <c r="X158" s="484">
        <f>+X159+X160</f>
        <v>379728577</v>
      </c>
      <c r="Y158" s="319"/>
      <c r="Z158" s="486"/>
      <c r="AA158" s="486"/>
    </row>
    <row r="159" spans="1:27" s="318" customFormat="1" ht="13.8">
      <c r="B159" s="483"/>
      <c r="C159" s="323">
        <v>30201</v>
      </c>
      <c r="D159" s="324">
        <v>31030506001</v>
      </c>
      <c r="E159" s="323"/>
      <c r="F159" s="323"/>
      <c r="I159" s="323" t="s">
        <v>539</v>
      </c>
      <c r="J159" s="323"/>
      <c r="K159" s="323"/>
      <c r="L159" s="323"/>
      <c r="M159" s="323"/>
      <c r="N159" s="323"/>
      <c r="O159" s="323"/>
      <c r="P159" s="323"/>
      <c r="Q159" s="325">
        <v>240030186</v>
      </c>
      <c r="S159" s="488">
        <v>28383.32</v>
      </c>
      <c r="T159" s="322"/>
      <c r="U159" s="319"/>
      <c r="X159" s="325">
        <v>379728577</v>
      </c>
      <c r="Y159" s="325">
        <v>18136539</v>
      </c>
      <c r="Z159" s="486"/>
      <c r="AA159" s="486"/>
    </row>
    <row r="160" spans="1:27" s="318" customFormat="1" ht="13.8">
      <c r="B160" s="483"/>
      <c r="C160" s="320">
        <v>30203</v>
      </c>
      <c r="D160" s="324"/>
      <c r="E160" s="316"/>
      <c r="F160" s="316"/>
      <c r="I160" s="316" t="s">
        <v>540</v>
      </c>
      <c r="J160" s="316"/>
      <c r="K160" s="316"/>
      <c r="L160" s="316"/>
      <c r="M160" s="316"/>
      <c r="N160" s="316"/>
      <c r="O160" s="316"/>
      <c r="P160" s="316"/>
      <c r="Q160" s="484">
        <f>+Q161</f>
        <v>4462573531</v>
      </c>
      <c r="S160" s="485">
        <f>+S161</f>
        <v>524366.99</v>
      </c>
      <c r="T160" s="322"/>
      <c r="U160" s="319"/>
      <c r="X160" s="484">
        <f>+X161</f>
        <v>0</v>
      </c>
      <c r="Y160" s="319"/>
      <c r="Z160" s="486"/>
      <c r="AA160" s="486"/>
    </row>
    <row r="161" spans="2:27" s="318" customFormat="1" ht="13.8">
      <c r="B161" s="483"/>
      <c r="C161" s="323">
        <v>3020301</v>
      </c>
      <c r="D161" s="324">
        <v>31030506003</v>
      </c>
      <c r="E161" s="323"/>
      <c r="F161" s="323"/>
      <c r="J161" s="323" t="s">
        <v>541</v>
      </c>
      <c r="K161" s="323"/>
      <c r="L161" s="323"/>
      <c r="M161" s="323"/>
      <c r="N161" s="323"/>
      <c r="O161" s="323"/>
      <c r="P161" s="323"/>
      <c r="Q161" s="325">
        <v>4462573531</v>
      </c>
      <c r="S161" s="488">
        <v>524366.99</v>
      </c>
      <c r="T161" s="322"/>
      <c r="U161" s="319"/>
      <c r="W161" s="512"/>
      <c r="X161" s="325">
        <v>0</v>
      </c>
      <c r="Y161" s="325">
        <v>18136539</v>
      </c>
      <c r="Z161" s="486"/>
      <c r="AA161" s="486"/>
    </row>
    <row r="162" spans="2:27" s="318" customFormat="1" ht="13.8">
      <c r="B162" s="483"/>
      <c r="C162" s="320">
        <v>303</v>
      </c>
      <c r="D162" s="324"/>
      <c r="E162" s="320"/>
      <c r="F162" s="320"/>
      <c r="H162" s="320" t="s">
        <v>84</v>
      </c>
      <c r="I162" s="320"/>
      <c r="J162" s="320"/>
      <c r="K162" s="320"/>
      <c r="L162" s="320"/>
      <c r="M162" s="320"/>
      <c r="N162" s="320"/>
      <c r="O162" s="320"/>
      <c r="P162" s="320"/>
      <c r="Q162" s="484">
        <f>+SUM(Q163:Q164)</f>
        <v>3536255107</v>
      </c>
      <c r="S162" s="485">
        <f>+SUM(S163:S164)</f>
        <v>479717.41740000003</v>
      </c>
      <c r="T162" s="322"/>
      <c r="U162" s="319"/>
      <c r="W162" s="512"/>
      <c r="X162" s="484">
        <f>+SUM(X163:X164)</f>
        <v>5782523538.7662497</v>
      </c>
      <c r="Y162" s="319"/>
      <c r="Z162" s="486"/>
      <c r="AA162" s="486"/>
    </row>
    <row r="163" spans="2:27" s="318" customFormat="1" ht="13.8">
      <c r="B163" s="483"/>
      <c r="C163" s="323">
        <v>30301</v>
      </c>
      <c r="D163" s="324">
        <v>31040516</v>
      </c>
      <c r="E163" s="323"/>
      <c r="F163" s="323"/>
      <c r="I163" s="323" t="s">
        <v>542</v>
      </c>
      <c r="J163" s="323"/>
      <c r="K163" s="323"/>
      <c r="L163" s="323"/>
      <c r="M163" s="323"/>
      <c r="N163" s="323"/>
      <c r="O163" s="323"/>
      <c r="P163" s="323"/>
      <c r="Q163" s="325">
        <v>2793967822</v>
      </c>
      <c r="S163" s="488">
        <v>393483.5</v>
      </c>
      <c r="T163" s="322"/>
      <c r="U163" s="319"/>
      <c r="X163" s="325">
        <v>0</v>
      </c>
      <c r="Y163" s="325">
        <v>0</v>
      </c>
      <c r="Z163" s="486"/>
      <c r="AA163" s="486"/>
    </row>
    <row r="164" spans="2:27" s="318" customFormat="1" ht="13.8">
      <c r="B164" s="483"/>
      <c r="C164" s="323">
        <v>30302</v>
      </c>
      <c r="D164" s="324">
        <v>31040518001</v>
      </c>
      <c r="E164" s="323"/>
      <c r="F164" s="323"/>
      <c r="I164" s="323" t="s">
        <v>543</v>
      </c>
      <c r="J164" s="323"/>
      <c r="K164" s="323"/>
      <c r="L164" s="323"/>
      <c r="M164" s="323"/>
      <c r="N164" s="323"/>
      <c r="O164" s="323"/>
      <c r="P164" s="323"/>
      <c r="Q164" s="325">
        <v>742287285</v>
      </c>
      <c r="S164" s="488">
        <v>86233.917400000006</v>
      </c>
      <c r="T164" s="322"/>
      <c r="U164" s="319"/>
      <c r="X164" s="491">
        <f>+'EERR 122024'!V147</f>
        <v>5782523538.7662497</v>
      </c>
      <c r="Y164" s="325">
        <v>0</v>
      </c>
      <c r="Z164" s="486"/>
      <c r="AA164" s="486"/>
    </row>
    <row r="165" spans="2:27" s="318" customFormat="1" ht="13.8">
      <c r="B165" s="483"/>
      <c r="C165" s="323"/>
      <c r="D165" s="324"/>
      <c r="E165" s="323"/>
      <c r="F165" s="323"/>
      <c r="I165" s="323"/>
      <c r="J165" s="323"/>
      <c r="K165" s="323"/>
      <c r="L165" s="323"/>
      <c r="M165" s="323"/>
      <c r="N165" s="323"/>
      <c r="O165" s="323"/>
      <c r="P165" s="323"/>
      <c r="Q165" s="325"/>
      <c r="S165" s="488"/>
      <c r="T165" s="322"/>
      <c r="U165" s="319"/>
      <c r="X165" s="325"/>
      <c r="Y165" s="326"/>
      <c r="Z165" s="486"/>
      <c r="AA165" s="486"/>
    </row>
    <row r="166" spans="2:27" ht="15" thickBot="1">
      <c r="C166" s="513"/>
      <c r="D166" s="514"/>
      <c r="E166" s="513"/>
      <c r="F166" s="513"/>
      <c r="G166" s="513"/>
      <c r="H166" s="513"/>
      <c r="I166" s="513"/>
      <c r="J166" s="513"/>
      <c r="K166" s="513"/>
      <c r="L166" s="513"/>
      <c r="M166" s="513"/>
      <c r="N166" s="513"/>
      <c r="O166" s="513"/>
      <c r="P166" s="513"/>
      <c r="Q166" s="515"/>
      <c r="R166" s="513"/>
      <c r="S166" s="516"/>
      <c r="X166" s="515"/>
      <c r="Z166" s="486"/>
    </row>
    <row r="167" spans="2:27">
      <c r="Q167" s="517"/>
      <c r="S167" s="518"/>
      <c r="X167" s="517"/>
      <c r="Z167" s="486"/>
    </row>
    <row r="168" spans="2:27" s="520" customFormat="1">
      <c r="B168" s="480"/>
      <c r="C168" s="519"/>
      <c r="D168" s="462"/>
      <c r="E168" s="519"/>
      <c r="F168" s="519"/>
      <c r="G168" s="519"/>
      <c r="H168" s="519"/>
      <c r="I168" s="519"/>
      <c r="J168" s="519"/>
      <c r="K168" s="519"/>
      <c r="L168" s="519"/>
      <c r="M168" s="519"/>
      <c r="N168" s="519"/>
      <c r="O168" s="519"/>
      <c r="P168" s="520" t="s">
        <v>544</v>
      </c>
      <c r="Q168" s="276" t="e">
        <f>+Q7-Q106-Q152</f>
        <v>#REF!</v>
      </c>
      <c r="R168" s="521"/>
      <c r="S168" s="277" t="e">
        <f>+S7-S106-S152</f>
        <v>#REF!</v>
      </c>
      <c r="T168" s="522"/>
      <c r="U168" s="522"/>
      <c r="V168" s="519"/>
      <c r="W168" s="519"/>
      <c r="X168" s="276">
        <f>+X7-X106-X152</f>
        <v>-1931193.369102478</v>
      </c>
      <c r="Z168" s="486"/>
    </row>
    <row r="169" spans="2:27">
      <c r="X169" s="278"/>
      <c r="Z169" s="486"/>
    </row>
    <row r="170" spans="2:27">
      <c r="X170" s="278"/>
      <c r="Z170" s="486"/>
    </row>
    <row r="171" spans="2:27">
      <c r="Z171" s="486"/>
    </row>
    <row r="172" spans="2:27">
      <c r="Z172" s="486"/>
    </row>
    <row r="173" spans="2:27">
      <c r="Z173" s="486"/>
    </row>
    <row r="174" spans="2:27">
      <c r="Z174" s="486"/>
    </row>
    <row r="175" spans="2:27">
      <c r="Z175" s="486"/>
    </row>
    <row r="176" spans="2:27">
      <c r="Z176" s="486"/>
    </row>
    <row r="177" spans="26:26">
      <c r="Z177" s="486"/>
    </row>
    <row r="178" spans="26:26">
      <c r="Z178" s="486"/>
    </row>
    <row r="179" spans="26:26">
      <c r="Z179" s="486"/>
    </row>
    <row r="180" spans="26:26">
      <c r="Z180" s="486"/>
    </row>
    <row r="181" spans="26:26">
      <c r="Z181" s="486"/>
    </row>
    <row r="182" spans="26:26">
      <c r="Z182" s="486"/>
    </row>
    <row r="183" spans="26:26">
      <c r="Z183" s="486"/>
    </row>
    <row r="184" spans="26:26">
      <c r="Z184" s="486"/>
    </row>
    <row r="185" spans="26:26">
      <c r="Z185" s="486"/>
    </row>
    <row r="186" spans="26:26">
      <c r="Z186" s="486"/>
    </row>
    <row r="187" spans="26:26">
      <c r="Z187" s="486"/>
    </row>
    <row r="188" spans="26:26">
      <c r="Z188" s="486"/>
    </row>
    <row r="189" spans="26:26">
      <c r="Z189" s="486"/>
    </row>
    <row r="190" spans="26:26">
      <c r="Z190" s="486"/>
    </row>
    <row r="191" spans="26:26">
      <c r="Z191" s="486"/>
    </row>
    <row r="192" spans="26:26">
      <c r="Z192" s="486"/>
    </row>
    <row r="193" spans="26:26">
      <c r="Z193" s="486"/>
    </row>
    <row r="194" spans="26:26">
      <c r="Z194" s="486"/>
    </row>
    <row r="195" spans="26:26">
      <c r="Z195" s="486"/>
    </row>
    <row r="196" spans="26:26">
      <c r="Z196" s="486"/>
    </row>
    <row r="197" spans="26:26">
      <c r="Z197" s="486"/>
    </row>
    <row r="198" spans="26:26">
      <c r="Z198" s="486"/>
    </row>
    <row r="199" spans="26:26">
      <c r="Z199" s="486"/>
    </row>
    <row r="200" spans="26:26">
      <c r="Z200" s="486"/>
    </row>
    <row r="201" spans="26:26">
      <c r="Z201" s="486"/>
    </row>
    <row r="202" spans="26:26">
      <c r="Z202" s="486"/>
    </row>
    <row r="203" spans="26:26">
      <c r="Z203" s="486"/>
    </row>
    <row r="204" spans="26:26">
      <c r="Z204" s="486"/>
    </row>
    <row r="205" spans="26:26">
      <c r="Z205" s="486"/>
    </row>
    <row r="206" spans="26:26">
      <c r="Z206" s="486"/>
    </row>
    <row r="207" spans="26:26">
      <c r="Z207" s="486"/>
    </row>
    <row r="208" spans="26:26">
      <c r="Z208" s="486"/>
    </row>
    <row r="209" spans="26:26">
      <c r="Z209" s="486"/>
    </row>
    <row r="210" spans="26:26">
      <c r="Z210" s="486"/>
    </row>
    <row r="211" spans="26:26">
      <c r="Z211" s="486"/>
    </row>
    <row r="212" spans="26:26">
      <c r="Z212" s="486"/>
    </row>
    <row r="213" spans="26:26">
      <c r="Z213" s="486"/>
    </row>
    <row r="214" spans="26:26">
      <c r="Z214" s="486"/>
    </row>
    <row r="215" spans="26:26">
      <c r="Z215" s="486"/>
    </row>
    <row r="216" spans="26:26">
      <c r="Z216" s="486"/>
    </row>
    <row r="217" spans="26:26">
      <c r="Z217" s="486"/>
    </row>
    <row r="234" spans="3:24">
      <c r="C234" s="455">
        <f>+'EERR 122024'!B983</f>
        <v>0</v>
      </c>
    </row>
    <row r="237" spans="3:24">
      <c r="P237" s="460"/>
      <c r="Q237" s="460"/>
      <c r="R237" s="460"/>
      <c r="S237" s="460"/>
      <c r="X237" s="460"/>
    </row>
    <row r="238" spans="3:24">
      <c r="Q238" s="517"/>
      <c r="R238" s="517"/>
      <c r="S238" s="517"/>
      <c r="X238" s="517"/>
    </row>
  </sheetData>
  <autoFilter ref="B6:X166" xr:uid="{44327B36-83D5-45C9-859E-D5FEF116332A}"/>
  <mergeCells count="1">
    <mergeCell ref="U3:V3"/>
  </mergeCells>
  <hyperlinks>
    <hyperlink ref="F9" location="'1. Disponibilidades'!A1" display="DISPONIBILIDADES" xr:uid="{4A2EFFA3-B89D-4BA4-AD4B-110B4B737B12}"/>
  </hyperlinks>
  <printOptions gridLinesSet="0"/>
  <pageMargins left="0.75" right="0.75" top="1" bottom="0.75" header="0.5" footer="0.5"/>
  <pageSetup paperSize="9" fitToWidth="0" fitToHeight="0" orientation="portrait" r:id="rId1"/>
  <headerFooter alignWithMargins="0"/>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y1zCuSQKoagt1WNIvCEn9Pz4u3Cf03iludCp7CFP1YI=</DigestValue>
    </Reference>
    <Reference Type="http://www.w3.org/2000/09/xmldsig#Object" URI="#idOfficeObject">
      <DigestMethod Algorithm="http://www.w3.org/2001/04/xmlenc#sha256"/>
      <DigestValue>jDUYmWCofFT6hvXd6qvg40OHR/Zgiil6F/ZWhxyU5Ow=</DigestValue>
    </Reference>
    <Reference Type="http://uri.etsi.org/01903#SignedProperties" URI="#idSignedProperties">
      <Transforms>
        <Transform Algorithm="http://www.w3.org/TR/2001/REC-xml-c14n-20010315"/>
      </Transforms>
      <DigestMethod Algorithm="http://www.w3.org/2001/04/xmlenc#sha256"/>
      <DigestValue>dcGWwWaEmllEczZGspNRgqskyhgAlKESW0W09KIaFkc=</DigestValue>
    </Reference>
    <Reference Type="http://www.w3.org/2000/09/xmldsig#Object" URI="#idValidSigLnImg">
      <DigestMethod Algorithm="http://www.w3.org/2001/04/xmlenc#sha256"/>
      <DigestValue>rEBSVh4e781sQJw0hlQOo8G+jsL6/bakYmzXeZAp5+k=</DigestValue>
    </Reference>
    <Reference Type="http://www.w3.org/2000/09/xmldsig#Object" URI="#idInvalidSigLnImg">
      <DigestMethod Algorithm="http://www.w3.org/2001/04/xmlenc#sha256"/>
      <DigestValue>inytZv8ca4YQTdpYc9b+VlctkRtjh0QrZBQIATlgwEo=</DigestValue>
    </Reference>
  </SignedInfo>
  <SignatureValue>JTTLtv/zSQj0vt9HkL1ZKjdXOa59LmP2g6kuB8YbVs+hJrIndnAhwBzIFHPinH2SNBwvyEqjYtQc
6svAOfndbnVOMwbENz+hqhsJujgCiaZlEsytXyOBPQUw5xItyurCqe+lBrpYgnBWnbM1pwK9tEas
Ls5IYWohopagUsgSwrGKBA2yR1tu8Ycc2sH1jV5jnaYW3qzz9geVkbE45lhFgmWfoNBeLG1PdYpl
l6TU78rtpJJsyn92vOLuFjkThaim2Q6/M9eZANeDEiIDQcfA04/4bXUPgfeHXUvxzoj5KVtNUKmS
lp66aUMl6ZnmiAm1kz1m3r3IYGRJii2nSHedYA==</SignatureValue>
  <KeyInfo>
    <X509Data>
      <X509Certificate>MIIImTCCBoGgAwIBAgIIL6UIjg2707EwDQYJKoZIhvcNAQELBQAwWjEaMBgGA1UEAwwRQ0EtRE9DVU1FTlRBIFMuQS4xFjAUBgNVBAUTDVJVQzgwMDUwMTcyLTExFzAVBgNVBAoMDkRPQ1VNRU5UQSBTLkEuMQswCQYDVQQGEwJQWTAeFw0yNTA5MjIxOTI5MDBaFw0yNzA5MjIxOTI5MDBaMIHDMSgwJgYDVQQDDB9MVUlTIEFMQkVSVE8gU0FSVE9SSU8gQ1JJU1RBTERPMRIwEAYDVQQFEwlDSTIzNTcyODExFTATBgNVBCoMDExVSVMgQUxCRVJUTzEbMBkGA1UEBAwSU0FSVE9SSU8gQ1JJU1RBTERPMQswCQYDVQQLDAJGMjE1MDMGA1UECgwsQ0VSVElGSUNBRE8gQ1VBTElGSUNBRE8gREUgRklSTUEgRUxFQ1RST05JQ0ExCzAJBgNVBAYTAlBZMIIBIjANBgkqhkiG9w0BAQEFAAOCAQ8AMIIBCgKCAQEAl5aFaWA5iuawPuwza2DD88uniJwTDeuIjwim8qBgdjmLWE/U6xS0JZHrsfUgfJuXq/fdySDy+Yb7NQtkgcxSpZ//iuhG9i+nGu1PbxerHWkAzMYcHYVTPaf63OttQ8g5kJVw0uJyFDx6OUdihHLxHHx7CNsPCUAW9dKDHvxQsxB0cOq873VJeHq9KRvWb5LoD4GPjmT5qiHzmuMwK4bIcKb4sx+B2KkBv7LTLHxm7A1mOd6lOR03z34wT2+VCkl5pHOV9M79l1j7Wl3yr/X18siba2/eD+HcJ+9dA/IzexrX5nUTeHtj6j42q5lFtl6qWduDzYy2WcIYbQ37KcJCtQIDAQABo4ID9zCCA/MwDAYDVR0TAQH/BAIwADAfBgNVHSMEGDAWgBShPYUrzdgslh85AgyfUztY2JULezCBlAYIKwYBBQUHAQEEgYcwgYQwVQYIKwYBBQUHMAKGSWh0dHBzOi8vd3d3LmRpZ2l0by5jb20ucHkvdXBsb2Fkcy9jZXJ0aWZpY2Fkby1kb2N1bWVudGEtc2EtMTUzNTExNzc3MS5jcnQwKwYIKwYBBQUHMAGGH2h0dHBzOi8vd3d3LmRpZ2l0by5jb20ucHkvb2NzcC8wWgYDVR0RBFMwUYEjbHVpcy5zYXJ0b3Jpb0BzdWRhbWVyaXNhc3Nld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JCAUkghtwLce242igqZO7jX2+rzAOBgNVHQ8BAf8EBAMCBeAwDQYJKoZIhvcNAQELBQADggIBALDWrsRfvAVc2OriZt5TBVrrJD8MBrGTNSuqCNSIX/tjFMow8VK1R3WKgo8YRG8Px2D9FG1RQA3jBJpl8vh5nUyNuPAvgYPASlMTPvFZAaBsW5PCIXLK/f7GUWZZKqx+NPDWGxxt4QBgwGottYwbs0JwCHvhT7Nsn+mheAxtECZU2MFqDMzaRo+G7B5IY9KIi0K3B7y0UX0VeHiMefMF2YzI5FCgIWN/qn12QmIoy8+YqFAw/hjKQgiOTmYCB2/AuP8x1wm3nb/TdpYfoCgTgfVlXa4NrhkDtkxAdMrNWXx5AH9cyZIj+DcLWp9XBSHUc4q1DO3zEkwk1wII4tXFoG2fmLjk7S36ZjzS48w4dQyfhFVcho6HrSVme/P2wUZOiq+G7TMhR1lOtdB6jwzjLkudQGBFo631thJIVCF7mYurE+z2tKAWFEnYrkN4oNI3CxD21AE34gVZwN4CG6QzcpYyox0tUrCc6T3/qqxymSdHnpAqhgyaADTKyFcco+SPRCMcO0iA/DvWU4pwLjiarNAPIWMLZTArz1DyBzthqiIHCBMHHb7khnNirxs77ahf4rUWOfYJTXe3aPxDVlnS4oJGV0z4Uoyt3sJguPgOPo0vahcBAUt4X9Xb+bRho0flc44gpulTXV7rSFFNNGtz3qIeR1HKkzkZ/dF4xYrjXCL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lnq2WaotO98eoCT/9M/WhFSlOfk/bSitCryrwDejfCA=</DigestValue>
      </Reference>
      <Reference URI="/xl/calcChain.xml?ContentType=application/vnd.openxmlformats-officedocument.spreadsheetml.calcChain+xml">
        <DigestMethod Algorithm="http://www.w3.org/2001/04/xmlenc#sha256"/>
        <DigestValue>9xQCwk3NdANK8mgplxFaVbBOZhpvMk9T3SdcCimm3Ig=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s76HZlN29VpNq45mTJxlWg2YuAswXp25UsTgExDTz4I=</DigestValue>
      </Reference>
      <Reference URI="/xl/drawings/drawing2.xml?ContentType=application/vnd.openxmlformats-officedocument.drawing+xml">
        <DigestMethod Algorithm="http://www.w3.org/2001/04/xmlenc#sha256"/>
        <DigestValue>shGsVB2sjAyioMHc9iIoMscs/HUu4jQPEiwogHooXgw=</DigestValue>
      </Reference>
      <Reference URI="/xl/drawings/drawing3.xml?ContentType=application/vnd.openxmlformats-officedocument.drawing+xml">
        <DigestMethod Algorithm="http://www.w3.org/2001/04/xmlenc#sha256"/>
        <DigestValue>lsR6zAPvGjmL4fEvu/faqXsXaBLvXjVtPByzaHwUqpg=</DigestValue>
      </Reference>
      <Reference URI="/xl/drawings/drawing4.xml?ContentType=application/vnd.openxmlformats-officedocument.drawing+xml">
        <DigestMethod Algorithm="http://www.w3.org/2001/04/xmlenc#sha256"/>
        <DigestValue>+2ZdO0+0VaugAVbmEWtYlNCcX6l24te0RhFQjAmkJF0=</DigestValue>
      </Reference>
      <Reference URI="/xl/drawings/drawing5.xml?ContentType=application/vnd.openxmlformats-officedocument.drawing+xml">
        <DigestMethod Algorithm="http://www.w3.org/2001/04/xmlenc#sha256"/>
        <DigestValue>nuShc2EAownY52Z3Mj//UaBZwpYNPhPAos9mVs8F2IU=</DigestValue>
      </Reference>
      <Reference URI="/xl/drawings/drawing6.xml?ContentType=application/vnd.openxmlformats-officedocument.drawing+xml">
        <DigestMethod Algorithm="http://www.w3.org/2001/04/xmlenc#sha256"/>
        <DigestValue>66SILQmsixmZSY87bmzPuUGyjS67gqOK231KXTm4j7Q=</DigestValue>
      </Reference>
      <Reference URI="/xl/drawings/drawing7.xml?ContentType=application/vnd.openxmlformats-officedocument.drawing+xml">
        <DigestMethod Algorithm="http://www.w3.org/2001/04/xmlenc#sha256"/>
        <DigestValue>IDsxUHwv8nc+v4Mw+fKAUDYcJE4kiscgv+oJtVmc+FY=</DigestValue>
      </Reference>
      <Reference URI="/xl/drawings/drawing8.xml?ContentType=application/vnd.openxmlformats-officedocument.drawing+xml">
        <DigestMethod Algorithm="http://www.w3.org/2001/04/xmlenc#sha256"/>
        <DigestValue>+Zt+O58UF55vTTM9s5z2+DtS4hD4pjPTXNHLP8wJvR8=</DigestValue>
      </Reference>
      <Reference URI="/xl/drawings/vmlDrawing1.vml?ContentType=application/vnd.openxmlformats-officedocument.vmlDrawing">
        <DigestMethod Algorithm="http://www.w3.org/2001/04/xmlenc#sha256"/>
        <DigestValue>rp32Np+XaUOp+L7xUzfE4OvI6Ad8vk8gkZ3frerNPS4=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kXSSKsceEeF9uXQHYVtfehl/UGvtnzShJCkrDj3ycfg=</DigestValue>
      </Reference>
      <Reference URI="/xl/externalLinks/externalLink1.xml?ContentType=application/vnd.openxmlformats-officedocument.spreadsheetml.externalLink+xml">
        <DigestMethod Algorithm="http://www.w3.org/2001/04/xmlenc#sha256"/>
        <DigestValue>8BnchCs8WUivwyL+M1ACvcq8LqC/3LuAAxgOJOgL4Uc=</DigestValue>
      </Reference>
      <Reference URI="/xl/media/image1.png?ContentType=image/png">
        <DigestMethod Algorithm="http://www.w3.org/2001/04/xmlenc#sha256"/>
        <DigestValue>D4qzLd37DmUsoAzx8gvQsHsdpFpvG0Sc/sawOULpxKw=</DigestValue>
      </Reference>
      <Reference URI="/xl/media/image2.emf?ContentType=image/x-emf">
        <DigestMethod Algorithm="http://www.w3.org/2001/04/xmlenc#sha256"/>
        <DigestValue>jYuoMIm1U98lUDUf19iUVV8DwqoLQGClFaDoEByI+RI=</DigestValue>
      </Reference>
      <Reference URI="/xl/media/image3.emf?ContentType=image/x-emf">
        <DigestMethod Algorithm="http://www.w3.org/2001/04/xmlenc#sha256"/>
        <DigestValue>+4UCcedv0HuAqYAAZQpUmc9ZrEi4EMfcK3qXYz+wclE=</DigestValue>
      </Reference>
      <Reference URI="/xl/media/image4.png?ContentType=image/png">
        <DigestMethod Algorithm="http://www.w3.org/2001/04/xmlenc#sha256"/>
        <DigestValue>hhIgkfEkHTixVMcYWp3c/XeqIMl97IgnA7D/IpOykC4=</DigestValue>
      </Reference>
      <Reference URI="/xl/media/image5.png?ContentType=image/png">
        <DigestMethod Algorithm="http://www.w3.org/2001/04/xmlenc#sha256"/>
        <DigestValue>kDNNIphBEICk/xckNQKxf4jUqeQfEh2rgG5uDHphmDE=</DigestValue>
      </Reference>
      <Reference URI="/xl/media/image6.png?ContentType=image/png">
        <DigestMethod Algorithm="http://www.w3.org/2001/04/xmlenc#sha256"/>
        <DigestValue>cs0h+eFXfcwRUhITgEwqXKKzz+lkb0HjxayqkEL1tcU=</DigestValue>
      </Reference>
      <Reference URI="/xl/media/image7.png?ContentType=image/png">
        <DigestMethod Algorithm="http://www.w3.org/2001/04/xmlenc#sha256"/>
        <DigestValue>FL4PxqPoMFSAb4v6q0uhHavg4IfeattRnn4A7yTVSaE=</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hqnMLvZ6XBY2fH1KhK00vJXWuxlSZRWkoKrdKDrIF2Q=</DigestValue>
      </Reference>
      <Reference URI="/xl/printerSettings/printerSettings4.bin?ContentType=application/vnd.openxmlformats-officedocument.spreadsheetml.printerSettings">
        <DigestMethod Algorithm="http://www.w3.org/2001/04/xmlenc#sha256"/>
        <DigestValue>hqnMLvZ6XBY2fH1KhK00vJXWuxlSZRWkoKrdKDrIF2Q=</DigestValue>
      </Reference>
      <Reference URI="/xl/printerSettings/printerSettings5.bin?ContentType=application/vnd.openxmlformats-officedocument.spreadsheetml.printerSettings">
        <DigestMethod Algorithm="http://www.w3.org/2001/04/xmlenc#sha256"/>
        <DigestValue>WP8WIsg8tkujmCyQdiZiklfqCOi15vDBFUP5al4EYNY=</DigestValue>
      </Reference>
      <Reference URI="/xl/printerSettings/printerSettings6.bin?ContentType=application/vnd.openxmlformats-officedocument.spreadsheetml.printerSettings">
        <DigestMethod Algorithm="http://www.w3.org/2001/04/xmlenc#sha256"/>
        <DigestValue>hqnMLvZ6XBY2fH1KhK00vJXWuxlSZRWkoKrdKDrIF2Q=</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hqnMLvZ6XBY2fH1KhK00vJXWuxlSZRWkoKrdKDrIF2Q=</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B4EoUaerQ13tWEBg+p4ogE4z0YrdbftMvoK/ErlHKUM=</DigestValue>
      </Reference>
      <Reference URI="/xl/styles.xml?ContentType=application/vnd.openxmlformats-officedocument.spreadsheetml.styles+xml">
        <DigestMethod Algorithm="http://www.w3.org/2001/04/xmlenc#sha256"/>
        <DigestValue>sDMj0Af6/6KGzVxHbXw2V2tZZBPKxV7z5TkJ+mK1I6Q=</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g1uDYO3Zg9qk/4+LtV/UeRFqFjowxdqYJ4jWv3b4/v8=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ZUZH9GK5lgShirCpFjK7Xg5Q7ZM58/WqQDim+YKGqUg=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6DsnudLugPYa+Owc/YUjz/aoMEpVS0pYxL65v42Hxr8=</DigestValue>
      </Reference>
      <Reference URI="/xl/worksheets/sheet10.xml?ContentType=application/vnd.openxmlformats-officedocument.spreadsheetml.worksheet+xml">
        <DigestMethod Algorithm="http://www.w3.org/2001/04/xmlenc#sha256"/>
        <DigestValue>ZSjXXz8rUmF2bpiU2UpIdpEDgdm7BNLfdQQXfjxlvW8=</DigestValue>
      </Reference>
      <Reference URI="/xl/worksheets/sheet11.xml?ContentType=application/vnd.openxmlformats-officedocument.spreadsheetml.worksheet+xml">
        <DigestMethod Algorithm="http://www.w3.org/2001/04/xmlenc#sha256"/>
        <DigestValue>Hd9DTqvT2GHRRPc9tTP2DJ4uCVE5ZDtiGN5cO9qDeH4=</DigestValue>
      </Reference>
      <Reference URI="/xl/worksheets/sheet2.xml?ContentType=application/vnd.openxmlformats-officedocument.spreadsheetml.worksheet+xml">
        <DigestMethod Algorithm="http://www.w3.org/2001/04/xmlenc#sha256"/>
        <DigestValue>JWzxyPggmWQTXTcCioBxe+Wgl9TOI2aYW4HrrgrxBNo=</DigestValue>
      </Reference>
      <Reference URI="/xl/worksheets/sheet3.xml?ContentType=application/vnd.openxmlformats-officedocument.spreadsheetml.worksheet+xml">
        <DigestMethod Algorithm="http://www.w3.org/2001/04/xmlenc#sha256"/>
        <DigestValue>GLg9lESRsRW7B3yAguoaz2q97J3EzYaZxoumB73AG/k=</DigestValue>
      </Reference>
      <Reference URI="/xl/worksheets/sheet4.xml?ContentType=application/vnd.openxmlformats-officedocument.spreadsheetml.worksheet+xml">
        <DigestMethod Algorithm="http://www.w3.org/2001/04/xmlenc#sha256"/>
        <DigestValue>nq/KNl+gjetnBPWPTD7vpmnpGsgfbTtTn1eaUBoh9kw=</DigestValue>
      </Reference>
      <Reference URI="/xl/worksheets/sheet5.xml?ContentType=application/vnd.openxmlformats-officedocument.spreadsheetml.worksheet+xml">
        <DigestMethod Algorithm="http://www.w3.org/2001/04/xmlenc#sha256"/>
        <DigestValue>IHeJVEcswL1UQHLHS3BdC7CCYEY9ZfUgO2quVFOUpfc=</DigestValue>
      </Reference>
      <Reference URI="/xl/worksheets/sheet6.xml?ContentType=application/vnd.openxmlformats-officedocument.spreadsheetml.worksheet+xml">
        <DigestMethod Algorithm="http://www.w3.org/2001/04/xmlenc#sha256"/>
        <DigestValue>BSzs5wul70OkighlPC9Oq2XHnyVuMw14SYF7CzFoPIE=</DigestValue>
      </Reference>
      <Reference URI="/xl/worksheets/sheet7.xml?ContentType=application/vnd.openxmlformats-officedocument.spreadsheetml.worksheet+xml">
        <DigestMethod Algorithm="http://www.w3.org/2001/04/xmlenc#sha256"/>
        <DigestValue>IQppv7ZiKtUxH8VHvbVqiGYR+Q3DZQyvpYkrhVSy5SU=</DigestValue>
      </Reference>
      <Reference URI="/xl/worksheets/sheet8.xml?ContentType=application/vnd.openxmlformats-officedocument.spreadsheetml.worksheet+xml">
        <DigestMethod Algorithm="http://www.w3.org/2001/04/xmlenc#sha256"/>
        <DigestValue>R7zU3NYn12Z+RSggvwwvtdjva9HIHVIAJal2t2KFotY=</DigestValue>
      </Reference>
      <Reference URI="/xl/worksheets/sheet9.xml?ContentType=application/vnd.openxmlformats-officedocument.spreadsheetml.worksheet+xml">
        <DigestMethod Algorithm="http://www.w3.org/2001/04/xmlenc#sha256"/>
        <DigestValue>OarJP9jn+F6RkK2ykcUByZHYCjjVc9YQUyDwDdEHXCY=</DigestValue>
      </Reference>
    </Manifest>
    <SignatureProperties>
      <SignatureProperty Id="idSignatureTime" Target="#idPackageSignature">
        <mdssi:SignatureTime xmlns:mdssi="http://schemas.openxmlformats.org/package/2006/digital-signature">
          <mdssi:Format>YYYY-MM-DDThh:mm:ssTZD</mdssi:Format>
          <mdssi:Value>2025-11-11T13:49:10Z</mdssi:Value>
        </mdssi:SignatureTime>
      </SignatureProperty>
    </SignatureProperties>
  </Object>
  <Object Id="idOfficeObject">
    <SignatureProperties>
      <SignatureProperty Id="idOfficeV1Details" Target="#idPackageSignature">
        <SignatureInfoV1 xmlns="http://schemas.microsoft.com/office/2006/digsig">
          <SetupID>{31D3B05D-5D65-442E-A56C-9C83FFD253EA}</SetupID>
          <SignatureText>Luis Sartorio</SignatureText>
          <SignatureImage/>
          <SignatureComments/>
          <WindowsVersion>10.0</WindowsVersion>
          <OfficeVersion>16.0.19328/27</OfficeVersion>
          <ApplicationVersion>16.0.19328</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2025-11-11T13:49:10Z</xd:SigningTime>
          <xd:SigningCertificate>
            <xd:Cert>
              <xd:CertDigest>
                <DigestMethod Algorithm="http://www.w3.org/2001/04/xmlenc#sha256"/>
                <DigestValue>tlkCWyYryIyXgbn43iXdZa0m81UJYz3klp9kfN8k31o=</DigestValue>
              </xd:CertDigest>
              <xd:IssuerSerial>
                <X509IssuerName>C=PY, O=DOCUMENTA S.A., SERIALNUMBER=RUC80050172-1, CN=CA-DOCUMENTA S.A.</X509IssuerName>
                <X509SerialNumber>3433159697148662705</X509SerialNumber>
              </xd:IssuerSerial>
            </xd:Cert>
          </xd:SigningCertificate>
          <xd:SignaturePolicyIdentifier>
            <xd:SignaturePolicyImplied/>
          </xd:SignaturePolicyIdentifier>
        </xd:SignedSignatureProperties>
      </xd:SignedProperties>
    </xd:QualifyingProperties>
  </Object>
  <Object Id="idValidSigLnImg">AQAAAGwAAAAAAAAAAAAAAEYBAACfAAAAAAAAAAAAAADjFgAAOwsAACBFTUYAAAEAXBkAAJo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xAC8AMQAxAC8AMgAwADIANQAHAAAABwAAAAUAAAAHAAAABwAAAAUAAAAHAAAABwAAAAcAAAAHAAAASwAAAEAAAAAwAAAABQAAACAAAAABAAAAAQAAABAAAAAAAAAAAAAAAEcBAACgAAAAAAAAAAAAAABH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eAAAAVgAAADAAAAA7AAAAb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fAAAAVwAAACUAAAAMAAAABAAAAFQAAACcAAAAMQAAADsAAACdAAAAVgAAAAEAAABVVY9BJrSPQTEAAAA7AAAADQAAAEwAAAAAAAAAAAAAAAAAAAD//////////2gAAABMAHUAaQBzACAAUwBhAHIAdABvAHIAaQBvADgACQAAAAsAAAAFAAAACAAAAAUAAAALAAAACgAAAAcAAAAHAAAADAAAAAcAAAAFAAAADAAAAEsAAABAAAAAMAAAAAUAAAAgAAAAAQAAAAEAAAAQAAAAAAAAAAAAAABHAQAAoAAAAAAAAAAAAAAARwEAAKAAAAAlAAAADAAAAAIAAAAnAAAAGAAAAAUAAAAAAAAA////AAAAAAAlAAAADAAAAAUAAABMAAAAZAAAAAAAAABhAAAARgEAAJsAAAAAAAAAYQAAAEcBAAA7AAAAIQDwAAAAAAAAAAAAAACAPwAAAAAAAAAAAACAPwAAAAAAAAAAAAAAAAAAAAAAAAAAAAAAAAAAAAAAAAAAJQAAAAwAAAAAAACAKAAAAAwAAAAFAAAAJwAAABgAAAAFAAAAAAAAAP///wAAAAAAJQAAAAwAAAAFAAAATAAAAGQAAAAOAAAAYQAAADgBAABxAAAADgAAAGEAAAArAQAAEQAAACEA8AAAAAAAAAAAAAAAgD8AAAAAAAAAAAAAgD8AAAAAAAAAAAAAAAAAAAAAAAAAAAAAAAAAAAAAAAAAACUAAAAMAAAAAAAAgCgAAAAMAAAABQAAACcAAAAYAAAABQAAAAAAAAD///8AAAAAACUAAAAMAAAABQAAAEwAAABkAAAADgAAAHYAAAA4AQAAhgAAAA4AAAB2AAAAKwEAABEAAAAhAPAAAAAAAAAAAAAAAIA/AAAAAAAAAAAAAIA/AAAAAAAAAAAAAAAAAAAAAAAAAAAAAAAAAAAAAAAAAAAlAAAADAAAAAAAAIAoAAAADAAAAAUAAAAnAAAAGAAAAAUAAAAAAAAA////AAAAAAAlAAAADAAAAAUAAABMAAAAZAAAAA4AAACLAAAAOAEAAJsAAAAOAAAAiwAAACsBAAARAAAAIQDwAAAAAAAAAAAAAACAPwAAAAAAAAAAAACAPwAAAAAAAAAAAAAAAAAAAAAAAAAAAAAAAAAAAAAAAAAAJQAAAAwAAAAAAACAKAAAAAwAAAAFAAAAJQAAAAwAAAABAAAAGAAAAAwAAAAAAAAAEgAAAAwAAAABAAAAFgAAAAwAAAAAAAAAVAAAAFQBAAAPAAAAiwAAADcBAACbAAAAAQAAAFVVj0EmtI9BDwAAAIsAAAAsAAAATAAAAAQAAAAOAAAAiwAAADkBAACcAAAApAAAAEYAaQByAG0AYQBkAG8AIABwAG8AcgA6ACAATABVAEkAUwAgAEEATABCAEUAUgBUAE8AIABTAEEAUgBUAE8AUgBJAE8AIABDAFIASQBTAFQAQQBMAEQATwAGAAAAAwAAAAUAAAALAAAABwAAAAgAAAAIAAAABAAAAAgAAAAIAAAABQAAAAMAAAAEAAAABgAAAAkAAAADAAAABwAAAAQAAAAIAAAABgAAAAcAAAAHAAAACAAAAAcAAAAKAAAABAAAAAcAAAAIAAAACAAAAAcAAAAKAAAACAAAAAMAAAAKAAAABAAAAAgAAAAIAAAAAwAAAAcAAAAHAAAACAAAAAYAAAAJAAAACgAAABYAAAAMAAAAAAAAACUAAAAMAAAAAgAAAA4AAAAUAAAAAAAAABAAAAAUAAAA</Object>
  <Object Id="idInvalidSigLnImg">AQAAAGwAAAAAAAAAAAAAAEYBAACfAAAAAAAAAAAAAADjFgAAOwsAACBFTUYAAAEA2B8AAKE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pDAYAAAADAAAABQAAAAsAAAAHAAAABAAAAAcAAAAIAAAABAAAAAYAAAAHAAAAAwAAAAMAAAAIAAAABwAAAEsAAABAAAAAMAAAAAUAAAAgAAAAAQAAAAEAAAAQAAAAAAAAAAAAAABHAQAAoAAAAAAAAAAAAAAAR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TTU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gAAAFYAAAAwAAAAOwAAAG8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wAAAFcAAAAlAAAADAAAAAQAAABUAAAAnAAAADEAAAA7AAAAnQAAAFYAAAABAAAAVVWPQSa0j0ExAAAAOwAAAA0AAABMAAAAAAAAAAAAAAAAAAAA//////////9oAAAATAB1AGkAcwAgAFMAYQByAHQAbwByAGkAbwCz0QkAAAALAAAABQAAAAgAAAAFAAAACwAAAAoAAAAHAAAABwAAAAwAAAAHAAAABQAAAAwAAABLAAAAQAAAADAAAAAFAAAAIAAAAAEAAAABAAAAEAAAAAAAAAAAAAAARwEAAKAAAAAAAAAAAAAAAEcBAACgAAAAJQAAAAwAAAACAAAAJwAAABgAAAAFAAAAAAAAAP///wAAAAAAJQAAAAwAAAAFAAAATAAAAGQAAAAAAAAAYQAAAEYBAACbAAAAAAAAAGEAAABHAQAAOwAAACEA8AAAAAAAAAAAAAAAgD8AAAAAAAAAAAAAgD8AAAAAAAAAAAAAAAAAAAAAAAAAAAAAAAAAAAAAAAAAACUAAAAMAAAAAAAAgCgAAAAMAAAABQAAACcAAAAYAAAABQAAAAAAAAD///8AAAAAACUAAAAMAAAABQAAAEwAAABkAAAADgAAAGEAAAA4AQAAcQAAAA4AAABhAAAAKwEAABEAAAAhAPAAAAAAAAAAAAAAAIA/AAAAAAAAAAAAAIA/AAAAAAAAAAAAAAAAAAAAAAAAAAAAAAAAAAAAAAAAAAAlAAAADAAAAAAAAIAoAAAADAAAAAUAAAAnAAAAGAAAAAUAAAAAAAAA////AAAAAAAlAAAADAAAAAUAAABMAAAAZAAAAA4AAAB2AAAAOAEAAIYAAAAOAAAAdgAAACsBAAARAAAAIQDwAAAAAAAAAAAAAACAPwAAAAAAAAAAAACAPwAAAAAAAAAAAAAAAAAAAAAAAAAAAAAAAAAAAAAAAAAAJQAAAAwAAAAAAACAKAAAAAwAAAAFAAAAJwAAABgAAAAFAAAAAAAAAP///wAAAAAAJQAAAAwAAAAFAAAATAAAAGQAAAAOAAAAiwAAADgBAACbAAAADgAAAIsAAAArAQAAEQAAACEA8AAAAAAAAAAAAAAAgD8AAAAAAAAAAAAAgD8AAAAAAAAAAAAAAAAAAAAAAAAAAAAAAAAAAAAAAAAAACUAAAAMAAAAAAAAgCgAAAAMAAAABQAAACUAAAAMAAAAAQAAABgAAAAMAAAAAAAAABIAAAAMAAAAAQAAABYAAAAMAAAAAAAAAFQAAABUAQAADwAAAIsAAAA3AQAAmwAAAAEAAABVVY9BJrSPQQ8AAACLAAAALAAAAEwAAAAEAAAADgAAAIsAAAA5AQAAnAAAAKQAAABGAGkAcgBtAGEAZABvACAAcABvAHIAOgAgAEwAVQBJAFMAIABBAEwAQgBFAFIAVABPACAAUwBBAFIAVABPAFIASQBPACAAQwBSAEkAUwBUAEEATABEAE8ABgAAAAMAAAAFAAAACwAAAAcAAAAIAAAACAAAAAQAAAAIAAAACAAAAAUAAAADAAAABAAAAAYAAAAJAAAAAwAAAAcAAAAEAAAACAAAAAYAAAAHAAAABwAAAAgAAAAHAAAACgAAAAQAAAAHAAAACAAAAAgAAAAHAAAACgAAAAgAAAADAAAACgAAAAQAAAAIAAAACAAAAAMAAAAHAAAABwAAAAgAAAAGAAAACQAAAAo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b2tYiDK4PWvGhVCJkzLNhpz9pKbH9DLmnY54eRQy5VU=</DigestValue>
    </Reference>
    <Reference Type="http://www.w3.org/2000/09/xmldsig#Object" URI="#idOfficeObject">
      <DigestMethod Algorithm="http://www.w3.org/2001/04/xmlenc#sha256"/>
      <DigestValue>CD5BTuDkOCR0ANUvsrsOM4DdXqdUkMD54+3scV9NJFA=</DigestValue>
    </Reference>
    <Reference Type="http://uri.etsi.org/01903#SignedProperties" URI="#idSignedProperties">
      <Transforms>
        <Transform Algorithm="http://www.w3.org/TR/2001/REC-xml-c14n-20010315"/>
      </Transforms>
      <DigestMethod Algorithm="http://www.w3.org/2001/04/xmlenc#sha256"/>
      <DigestValue>FNcpsatTPwyiZKfYaiLwCoz6tU95RcTZEeoBvRGEgBY=</DigestValue>
    </Reference>
    <Reference Type="http://www.w3.org/2000/09/xmldsig#Object" URI="#idValidSigLnImg">
      <DigestMethod Algorithm="http://www.w3.org/2001/04/xmlenc#sha256"/>
      <DigestValue>1yZOiIKTZu7sSVWyTRWfrKomLlNgL0S/ythL1GipEOM=</DigestValue>
    </Reference>
    <Reference Type="http://www.w3.org/2000/09/xmldsig#Object" URI="#idInvalidSigLnImg">
      <DigestMethod Algorithm="http://www.w3.org/2001/04/xmlenc#sha256"/>
      <DigestValue>amHceRI3TBzmWO0wskZkDMc6lvuV0jUEKlfPH9dL+nM=</DigestValue>
    </Reference>
  </SignedInfo>
  <SignatureValue>ZZ0OfdNGL+YqBhEcca1LSFd+BO31argCU/jHC3ltdfBelamdhQ5ko0MvkVZ1k7n1iA8ikflYmLX7
TEdGoPlBcNS9Q1QJzHP5wH7fz86Iv5Tdli4b/6IKZrFr2uym9IccNknZ/6ipcsVdcoyiyRyTd49v
7TaZuEm8erMeocmVUYcR4Obk0J5pzZKAjhIjZ+/WDLy88gNQ+HXZ7fK2dQnjZOe9pvB2JeQMz77n
udwMAKyMaONJKSRo8ou9FqUC/MwprdzXY2/IBi9oCXgMz77eub6kmItHDX7XU43yit1/wB2dCoWm
8IrEHwfMDswra64fZkYbc1c3ci6rJVpAlRANUA==</SignatureValue>
  <KeyInfo>
    <X509Data>
      <X509Certificate>MIIJSTCCBzGgAwIBAgIQMtEfRj9A+dNnMfqKs/YsATANBgkqhkiG9w0BAQsFADCBgTEWMBQGA1UEBRMNUlVDODAwODAwOTktMDERMA8GA1UEAxMIVklUIFMuQS4xODA2BgNVBAsML1ByZXN0YWRvciBDdWFsaWZpY2FkbyBkZSBTZXJ2aWNpb3MgZGUgQ29uZmlhbnphMQ0wCwYDVQQKDARJQ1BQMQswCQYDVQQGEwJQWTAeFw0yNDExMTExMjM3MzBaFw0yNjExMTExMjM3MzBaMIG/MRcwFQYDVQQqDA5BTEZSRURPIERBTklFTDEXMBUGA1UEBAwOQkVOSVRFWiBHSVJFVFQxEjAQBgNVBAUTCUNJMzUxOTc2OTEmMCQGA1UEAwwdQUxGUkVETyBEQU5JRUwgQkVOSVRFWiBHSVJFVFQxCzAJBgNVBAsMAkYyMTUwMwYDVQQKDCxDRVJUSUZJQ0FETyBDVUFMSUZJQ0FETyBERSBGSVJNQSBFTEVDVFJPTklDQTELMAkGA1UEBhMCUFkwggEiMA0GCSqGSIb3DQEBAQUAA4IBDwAwggEKAoIBAQDrR4UnDNAtYiCYxY+nzwXc8/wMKejaBKsY4QyuJVJiYx0wNEQ4C63FS/FNJdmSadl4Y5NDim1sqx6HWjFUj1gDTikQvuusHG64p0OigMEUzqy764rhMxEmgFynCXZMBbFYFl4yscEH83Z0M7FvtYgrmzOZET99BJZH3UGdC21QENaIb5xvrpmSSRgsEYuv1lUm1zwjeD5UO+ySDN0DOE+ba24nTxa8dvevEOzENSW17vEWjbqM8oQkuQtvYxN4rZXhR3+PL9aPYahslyTwGt/7yWFFPMlkR/QdBc0XdCgjHNXfUvvb1rVL/jVD6zFyl0HN89hqSFiXxDn78vo9DEEpAgMBAAGjggR7MIIEdzAMBgNVHRMBAf8EAjAAMA4GA1UdDwEB/wQEAwIF4DAsBgNVHSUBAf8EIjAgBggrBgEFBQcDBAYIKwYBBQUHAwIGCisGAQQBgjcUAgIwHQYDVR0OBBYEFO4VQ3tLY+rORb5E+/Vg+3YHj/n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IBAgYDVR0RBIH6MIH3gSJBTEZSRURPLkJFTklURVpAU1VEQU1FUklTQ0IuQ09NLlBZpIHQMIHNMTEwLwYDVQQMDChHRVJFTlRFIERFIEFETUlOSVNUUkFDSU9OIFkgUExBTkVBTUlFTlRPMSYwJAYDVQQLDB1BRE1JTklTVFJBQ0lPTiBZIFBMQU5FQU1JRU5UTzEWMBQGA1UEBRMNUlVDODAxMDQzMDUtMDEwMC4GA1UECgwnU1VEQU1FUklTIFNFQ1VSSVRJRVMgQ0FTQSBERSBCT0xTQSBTLkEu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aWsHep+85OfnkVpJ6iXek8FxF9ZMHUZZJju7Mq6xaQfV6vRIOLPxPLk/vtFWBvHPE1RzVFOgntereAEvrFuWWBqwCzPN6DBtv5JB0njHT4Oa8miMkIdvNA8aSv4OTYGxIIp7U/vQGkvHFYx7SaZ89Cn1gkmQYOIrUfNDDs3hXuo/JErCCkpPSCqeyYAWHVt372ItLsN7OaaoC3YZv3b2rb16gXrVpuY0GQSJeb8EwhNIZrjvxks7MA3eh6BvLlKu0eCUQEh/5fjHDkvdpyZUHEBWdOodwyw//4f0peyUfVBPe8yYUqpMz0Mu/l0sDk/vVh6QHc/Np/zDC8fI0Oy6p9+YwKQLl9xySmMPjjL02fU8OP4tiREgjjh/0N5+1g/WtH31BIkljqk0xn7xa53vHhwNG/R9mOU4GZSKXMOd8qHYt+4KigrGEvz6+Fsb/BlERZdLZfgbbP9pwqCs5n3DFT2c4DGVCseRhoHNPqsDXYtY2mNJO4XqniqubgE9Uvsbqt8TT+efAriWDva8SeYjRn88eaAjDhXZzP4pymTs0CuM7fa49iiwlqd+nezj1mKivOdUXuNfbmeK10oHfQ05MrDfTX8b621CZt1wH9WMwe2DO3RcoPxt56Xhw8eDy9NfPtN98V7jE8wVuQcoTPNAVFkXGMGgqP2oXvNbLQzx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lnq2WaotO98eoCT/9M/WhFSlOfk/bSitCryrwDejfCA=</DigestValue>
      </Reference>
      <Reference URI="/xl/calcChain.xml?ContentType=application/vnd.openxmlformats-officedocument.spreadsheetml.calcChain+xml">
        <DigestMethod Algorithm="http://www.w3.org/2001/04/xmlenc#sha256"/>
        <DigestValue>9xQCwk3NdANK8mgplxFaVbBOZhpvMk9T3SdcCimm3Ig=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s76HZlN29VpNq45mTJxlWg2YuAswXp25UsTgExDTz4I=</DigestValue>
      </Reference>
      <Reference URI="/xl/drawings/drawing2.xml?ContentType=application/vnd.openxmlformats-officedocument.drawing+xml">
        <DigestMethod Algorithm="http://www.w3.org/2001/04/xmlenc#sha256"/>
        <DigestValue>shGsVB2sjAyioMHc9iIoMscs/HUu4jQPEiwogHooXgw=</DigestValue>
      </Reference>
      <Reference URI="/xl/drawings/drawing3.xml?ContentType=application/vnd.openxmlformats-officedocument.drawing+xml">
        <DigestMethod Algorithm="http://www.w3.org/2001/04/xmlenc#sha256"/>
        <DigestValue>lsR6zAPvGjmL4fEvu/faqXsXaBLvXjVtPByzaHwUqpg=</DigestValue>
      </Reference>
      <Reference URI="/xl/drawings/drawing4.xml?ContentType=application/vnd.openxmlformats-officedocument.drawing+xml">
        <DigestMethod Algorithm="http://www.w3.org/2001/04/xmlenc#sha256"/>
        <DigestValue>+2ZdO0+0VaugAVbmEWtYlNCcX6l24te0RhFQjAmkJF0=</DigestValue>
      </Reference>
      <Reference URI="/xl/drawings/drawing5.xml?ContentType=application/vnd.openxmlformats-officedocument.drawing+xml">
        <DigestMethod Algorithm="http://www.w3.org/2001/04/xmlenc#sha256"/>
        <DigestValue>nuShc2EAownY52Z3Mj//UaBZwpYNPhPAos9mVs8F2IU=</DigestValue>
      </Reference>
      <Reference URI="/xl/drawings/drawing6.xml?ContentType=application/vnd.openxmlformats-officedocument.drawing+xml">
        <DigestMethod Algorithm="http://www.w3.org/2001/04/xmlenc#sha256"/>
        <DigestValue>66SILQmsixmZSY87bmzPuUGyjS67gqOK231KXTm4j7Q=</DigestValue>
      </Reference>
      <Reference URI="/xl/drawings/drawing7.xml?ContentType=application/vnd.openxmlformats-officedocument.drawing+xml">
        <DigestMethod Algorithm="http://www.w3.org/2001/04/xmlenc#sha256"/>
        <DigestValue>IDsxUHwv8nc+v4Mw+fKAUDYcJE4kiscgv+oJtVmc+FY=</DigestValue>
      </Reference>
      <Reference URI="/xl/drawings/drawing8.xml?ContentType=application/vnd.openxmlformats-officedocument.drawing+xml">
        <DigestMethod Algorithm="http://www.w3.org/2001/04/xmlenc#sha256"/>
        <DigestValue>+Zt+O58UF55vTTM9s5z2+DtS4hD4pjPTXNHLP8wJvR8=</DigestValue>
      </Reference>
      <Reference URI="/xl/drawings/vmlDrawing1.vml?ContentType=application/vnd.openxmlformats-officedocument.vmlDrawing">
        <DigestMethod Algorithm="http://www.w3.org/2001/04/xmlenc#sha256"/>
        <DigestValue>rp32Np+XaUOp+L7xUzfE4OvI6Ad8vk8gkZ3frerNPS4=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kXSSKsceEeF9uXQHYVtfehl/UGvtnzShJCkrDj3ycfg=</DigestValue>
      </Reference>
      <Reference URI="/xl/externalLinks/externalLink1.xml?ContentType=application/vnd.openxmlformats-officedocument.spreadsheetml.externalLink+xml">
        <DigestMethod Algorithm="http://www.w3.org/2001/04/xmlenc#sha256"/>
        <DigestValue>8BnchCs8WUivwyL+M1ACvcq8LqC/3LuAAxgOJOgL4Uc=</DigestValue>
      </Reference>
      <Reference URI="/xl/media/image1.png?ContentType=image/png">
        <DigestMethod Algorithm="http://www.w3.org/2001/04/xmlenc#sha256"/>
        <DigestValue>D4qzLd37DmUsoAzx8gvQsHsdpFpvG0Sc/sawOULpxKw=</DigestValue>
      </Reference>
      <Reference URI="/xl/media/image2.emf?ContentType=image/x-emf">
        <DigestMethod Algorithm="http://www.w3.org/2001/04/xmlenc#sha256"/>
        <DigestValue>jYuoMIm1U98lUDUf19iUVV8DwqoLQGClFaDoEByI+RI=</DigestValue>
      </Reference>
      <Reference URI="/xl/media/image3.emf?ContentType=image/x-emf">
        <DigestMethod Algorithm="http://www.w3.org/2001/04/xmlenc#sha256"/>
        <DigestValue>+4UCcedv0HuAqYAAZQpUmc9ZrEi4EMfcK3qXYz+wclE=</DigestValue>
      </Reference>
      <Reference URI="/xl/media/image4.png?ContentType=image/png">
        <DigestMethod Algorithm="http://www.w3.org/2001/04/xmlenc#sha256"/>
        <DigestValue>hhIgkfEkHTixVMcYWp3c/XeqIMl97IgnA7D/IpOykC4=</DigestValue>
      </Reference>
      <Reference URI="/xl/media/image5.png?ContentType=image/png">
        <DigestMethod Algorithm="http://www.w3.org/2001/04/xmlenc#sha256"/>
        <DigestValue>kDNNIphBEICk/xckNQKxf4jUqeQfEh2rgG5uDHphmDE=</DigestValue>
      </Reference>
      <Reference URI="/xl/media/image6.png?ContentType=image/png">
        <DigestMethod Algorithm="http://www.w3.org/2001/04/xmlenc#sha256"/>
        <DigestValue>cs0h+eFXfcwRUhITgEwqXKKzz+lkb0HjxayqkEL1tcU=</DigestValue>
      </Reference>
      <Reference URI="/xl/media/image7.png?ContentType=image/png">
        <DigestMethod Algorithm="http://www.w3.org/2001/04/xmlenc#sha256"/>
        <DigestValue>FL4PxqPoMFSAb4v6q0uhHavg4IfeattRnn4A7yTVSaE=</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hqnMLvZ6XBY2fH1KhK00vJXWuxlSZRWkoKrdKDrIF2Q=</DigestValue>
      </Reference>
      <Reference URI="/xl/printerSettings/printerSettings4.bin?ContentType=application/vnd.openxmlformats-officedocument.spreadsheetml.printerSettings">
        <DigestMethod Algorithm="http://www.w3.org/2001/04/xmlenc#sha256"/>
        <DigestValue>hqnMLvZ6XBY2fH1KhK00vJXWuxlSZRWkoKrdKDrIF2Q=</DigestValue>
      </Reference>
      <Reference URI="/xl/printerSettings/printerSettings5.bin?ContentType=application/vnd.openxmlformats-officedocument.spreadsheetml.printerSettings">
        <DigestMethod Algorithm="http://www.w3.org/2001/04/xmlenc#sha256"/>
        <DigestValue>WP8WIsg8tkujmCyQdiZiklfqCOi15vDBFUP5al4EYNY=</DigestValue>
      </Reference>
      <Reference URI="/xl/printerSettings/printerSettings6.bin?ContentType=application/vnd.openxmlformats-officedocument.spreadsheetml.printerSettings">
        <DigestMethod Algorithm="http://www.w3.org/2001/04/xmlenc#sha256"/>
        <DigestValue>hqnMLvZ6XBY2fH1KhK00vJXWuxlSZRWkoKrdKDrIF2Q=</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hqnMLvZ6XBY2fH1KhK00vJXWuxlSZRWkoKrdKDrIF2Q=</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B4EoUaerQ13tWEBg+p4ogE4z0YrdbftMvoK/ErlHKUM=</DigestValue>
      </Reference>
      <Reference URI="/xl/styles.xml?ContentType=application/vnd.openxmlformats-officedocument.spreadsheetml.styles+xml">
        <DigestMethod Algorithm="http://www.w3.org/2001/04/xmlenc#sha256"/>
        <DigestValue>sDMj0Af6/6KGzVxHbXw2V2tZZBPKxV7z5TkJ+mK1I6Q=</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g1uDYO3Zg9qk/4+LtV/UeRFqFjowxdqYJ4jWv3b4/v8=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ZUZH9GK5lgShirCpFjK7Xg5Q7ZM58/WqQDim+YKGqUg=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6DsnudLugPYa+Owc/YUjz/aoMEpVS0pYxL65v42Hxr8=</DigestValue>
      </Reference>
      <Reference URI="/xl/worksheets/sheet10.xml?ContentType=application/vnd.openxmlformats-officedocument.spreadsheetml.worksheet+xml">
        <DigestMethod Algorithm="http://www.w3.org/2001/04/xmlenc#sha256"/>
        <DigestValue>ZSjXXz8rUmF2bpiU2UpIdpEDgdm7BNLfdQQXfjxlvW8=</DigestValue>
      </Reference>
      <Reference URI="/xl/worksheets/sheet11.xml?ContentType=application/vnd.openxmlformats-officedocument.spreadsheetml.worksheet+xml">
        <DigestMethod Algorithm="http://www.w3.org/2001/04/xmlenc#sha256"/>
        <DigestValue>Hd9DTqvT2GHRRPc9tTP2DJ4uCVE5ZDtiGN5cO9qDeH4=</DigestValue>
      </Reference>
      <Reference URI="/xl/worksheets/sheet2.xml?ContentType=application/vnd.openxmlformats-officedocument.spreadsheetml.worksheet+xml">
        <DigestMethod Algorithm="http://www.w3.org/2001/04/xmlenc#sha256"/>
        <DigestValue>JWzxyPggmWQTXTcCioBxe+Wgl9TOI2aYW4HrrgrxBNo=</DigestValue>
      </Reference>
      <Reference URI="/xl/worksheets/sheet3.xml?ContentType=application/vnd.openxmlformats-officedocument.spreadsheetml.worksheet+xml">
        <DigestMethod Algorithm="http://www.w3.org/2001/04/xmlenc#sha256"/>
        <DigestValue>GLg9lESRsRW7B3yAguoaz2q97J3EzYaZxoumB73AG/k=</DigestValue>
      </Reference>
      <Reference URI="/xl/worksheets/sheet4.xml?ContentType=application/vnd.openxmlformats-officedocument.spreadsheetml.worksheet+xml">
        <DigestMethod Algorithm="http://www.w3.org/2001/04/xmlenc#sha256"/>
        <DigestValue>nq/KNl+gjetnBPWPTD7vpmnpGsgfbTtTn1eaUBoh9kw=</DigestValue>
      </Reference>
      <Reference URI="/xl/worksheets/sheet5.xml?ContentType=application/vnd.openxmlformats-officedocument.spreadsheetml.worksheet+xml">
        <DigestMethod Algorithm="http://www.w3.org/2001/04/xmlenc#sha256"/>
        <DigestValue>IHeJVEcswL1UQHLHS3BdC7CCYEY9ZfUgO2quVFOUpfc=</DigestValue>
      </Reference>
      <Reference URI="/xl/worksheets/sheet6.xml?ContentType=application/vnd.openxmlformats-officedocument.spreadsheetml.worksheet+xml">
        <DigestMethod Algorithm="http://www.w3.org/2001/04/xmlenc#sha256"/>
        <DigestValue>BSzs5wul70OkighlPC9Oq2XHnyVuMw14SYF7CzFoPIE=</DigestValue>
      </Reference>
      <Reference URI="/xl/worksheets/sheet7.xml?ContentType=application/vnd.openxmlformats-officedocument.spreadsheetml.worksheet+xml">
        <DigestMethod Algorithm="http://www.w3.org/2001/04/xmlenc#sha256"/>
        <DigestValue>IQppv7ZiKtUxH8VHvbVqiGYR+Q3DZQyvpYkrhVSy5SU=</DigestValue>
      </Reference>
      <Reference URI="/xl/worksheets/sheet8.xml?ContentType=application/vnd.openxmlformats-officedocument.spreadsheetml.worksheet+xml">
        <DigestMethod Algorithm="http://www.w3.org/2001/04/xmlenc#sha256"/>
        <DigestValue>R7zU3NYn12Z+RSggvwwvtdjva9HIHVIAJal2t2KFotY=</DigestValue>
      </Reference>
      <Reference URI="/xl/worksheets/sheet9.xml?ContentType=application/vnd.openxmlformats-officedocument.spreadsheetml.worksheet+xml">
        <DigestMethod Algorithm="http://www.w3.org/2001/04/xmlenc#sha256"/>
        <DigestValue>OarJP9jn+F6RkK2ykcUByZHYCjjVc9YQUyDwDdEHXCY=</DigestValue>
      </Reference>
    </Manifest>
    <SignatureProperties>
      <SignatureProperty Id="idSignatureTime" Target="#idPackageSignature">
        <mdssi:SignatureTime xmlns:mdssi="http://schemas.openxmlformats.org/package/2006/digital-signature">
          <mdssi:Format>YYYY-MM-DDThh:mm:ssTZD</mdssi:Format>
          <mdssi:Value>2025-11-11T13:51:42Z</mdssi:Value>
        </mdssi:SignatureTime>
      </SignatureProperty>
    </SignatureProperties>
  </Object>
  <Object Id="idOfficeObject">
    <SignatureProperties>
      <SignatureProperty Id="idOfficeV1Details" Target="#idPackageSignature">
        <SignatureInfoV1 xmlns="http://schemas.microsoft.com/office/2006/digsig">
          <SetupID>{29E04AF0-010F-41B9-AB2B-0BECE82C8279}</SetupID>
          <SignatureText>Alfredo Benitez</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2025-11-11T13:51:42Z</xd:SigningTime>
          <xd:SigningCertificate>
            <xd:Cert>
              <xd:CertDigest>
                <DigestMethod Algorithm="http://www.w3.org/2001/04/xmlenc#sha256"/>
                <DigestValue>xxUdDLcwJB5Hsys8vnHXcWSwWJNm6qnEJg9oGonal0Q=</DigestValue>
              </xd:CertDigest>
              <xd:IssuerSerial>
                <X509IssuerName>C=PY, O=ICPP, OU=Prestador Cualificado de Servicios de Confianza, CN=VIT S.A., SERIALNUMBER=RUC80080099-0</X509IssuerName>
                <X509SerialNumber>67547224152924768459993310284303707137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XBk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x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2AAAAVgAAADAAAAA7AAAAh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3AAAAVwAAACUAAAAMAAAABAAAAFQAAACoAAAAMQAAADsAAAC1AAAAVgAAAAEAAABVVY9BJrSPQTEAAAA7AAAADwAAAEwAAAAAAAAAAAAAAAAAAAD//////////2wAAABBAGwAZgByAGUAZABvACAAQgBlAG4AaQB0AGUAegAvAA0AAAAFAAAABgAAAAcAAAAKAAAADA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nAAAAGAAAAAUAAAAAAAAA////AAAAAAAlAAAADAAAAAUAAABMAAAAZAAAAA4AAACLAAAAJQEAAJsAAAAOAAAAiwAAABgBAAARAAAAIQDwAAAAAAAAAAAAAACAPwAAAAAAAAAAAACAPwAAAAAAAAAAAAAAAAAAAAAAAAAAAAAAAAAAAAAAAAAAJQAAAAwAAAAAAACAKAAAAAwAAAAFAAAAJQAAAAwAAAABAAAAGAAAAAwAAAAAAAAAEgAAAAwAAAABAAAAFgAAAAwAAAAAAAAAVAAAAEgBAAAPAAAAiwAAACQBAACbAAAAAQAAAFVVj0EmtI9BDwAAAIsAAAAqAAAATAAAAAQAAAAOAAAAiwAAACYBAACcAAAAoAAAAEYAaQByAG0AYQBkAG8AIABwAG8AcgA6ACAAQQBMAEYAUgBFAEQATwAgAEQAQQBOAEkARQBMACAAQgBFAE4ASQBUAEUAWgAgAEcASQBSAEUAVABUAAYAAAADAAAABQAAAAsAAAAHAAAACAAAAAgAAAAEAAAACAAAAAgAAAAFAAAAAwAAAAQAAAAIAAAABgAAAAYAAAAIAAAABwAAAAkAAAAKAAAABAAAAAkAAAAIAAAACgAAAAMAAAAHAAAABgAAAAQAAAAHAAAABwAAAAoAAAADAAAABwAAAAcAAAAHAAAABAAAAAkAAAADAAAACAAAAAcAAAAHAAAABwAAABYAAAAMAAAAAAAAACUAAAAMAAAAAgAAAA4AAAAUAAAAAAAAABAAAAAUAAAA</Object>
  <Object Id="idInvalidSigLnImg">AQAAAGwAAAAAAAAAAAAAAD8BAACfAAAAAAAAAAAAAABmFgAAOwsAACBFTUYAAAEA2B8AAK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tgAAAFYAAAAwAAAAOwAAAI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qAAAADEAAAA7AAAAtQAAAFYAAAABAAAAVVWPQSa0j0ExAAAAOwAAAA8AAABMAAAAAAAAAAAAAAAAAAAA//////////9sAAAAQQBsAGYAcgBlAGQAbwAgAEIAZQBuAGkAdABlAHoAAAANAAAABQAAAAYAAAAHAAAACgAAAAwAAAAM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wAAABgAAAAFAAAAAAAAAP///wAAAAAAJQAAAAwAAAAFAAAATAAAAGQAAAAOAAAAiwAAACUBAACbAAAADgAAAIsAAAAYAQAAEQAAACEA8AAAAAAAAAAAAAAAgD8AAAAAAAAAAAAAgD8AAAAAAAAAAAAAAAAAAAAAAAAAAAAAAAAAAAAAAAAAACUAAAAMAAAAAAAAgCgAAAAMAAAABQAAACUAAAAMAAAAAQAAABgAAAAMAAAAAAAAABIAAAAMAAAAAQAAABYAAAAMAAAAAAAAAFQAAABIAQAADwAAAIsAAAAkAQAAmwAAAAEAAABVVY9BJrSPQQ8AAACLAAAAKgAAAEwAAAAEAAAADgAAAIsAAAAmAQAAnAAAAKAAAABGAGkAcgBtAGEAZABvACAAcABvAHIAOgAgAEEATABGAFIARQBEAE8AIABEAEEATgBJAEUATAAgAEIARQBOAEkAVABFAFoAIABHAEkAUgBFAFQAVAAGAAAAAwAAAAUAAAALAAAABwAAAAgAAAAIAAAABAAAAAgAAAAIAAAABQAAAAMAAAAEAAAACAAAAAYAAAAGAAAACAAAAAcAAAAJAAAACgAAAAQAAAAJAAAACAAAAAoAAAADAAAABwAAAAYAAAAEAAAABwAAAAcAAAAKAAAAAwAAAAcAAAAHAAAABwAAAAQAAAAJAAAAAwAAAAgAAAAHAAAABw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DAEMSEngagementItemInfo xmlns="http://schemas.microsoft.com/DAEMSEngagementItemInfoXML">
  <EngagementID>5000007028</EngagementID>
  <LogicalEMSServerID>-109903338106937214</LogicalEMSServerID>
  <WorkingPaperID>3857782008800000607</WorkingPaperID>
</DAEMSEngagementItemInfo>
</file>

<file path=customXml/item4.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SharedWithUsers xmlns="df3d6109-0b77-46d1-b89c-8b39010869f2">
      <UserInfo>
        <DisplayName>Antoni Andres Dioses</DisplayName>
        <AccountId>166</AccountId>
        <AccountType/>
      </UserInfo>
    </SharedWithUsers>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EE91FA5-E0D8-496D-80A4-E13D507CFDE1}">
  <ds:schemaRefs>
    <ds:schemaRef ds:uri="http://www.w3.org/2001/XMLSchema"/>
  </ds:schemaRefs>
</ds:datastoreItem>
</file>

<file path=customXml/itemProps2.xml><?xml version="1.0" encoding="utf-8"?>
<ds:datastoreItem xmlns:ds="http://schemas.openxmlformats.org/officeDocument/2006/customXml" ds:itemID="{2E6ECD47-83C3-4BCD-A224-FD38D872E7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B7CD63-19F5-45D2-8CF7-EE712EC7D985}">
  <ds:schemaRefs>
    <ds:schemaRef ds:uri="http://schemas.microsoft.com/DAEMSEngagementItemInfoXML"/>
  </ds:schemaRefs>
</ds:datastoreItem>
</file>

<file path=customXml/itemProps4.xml><?xml version="1.0" encoding="utf-8"?>
<ds:datastoreItem xmlns:ds="http://schemas.openxmlformats.org/officeDocument/2006/customXml" ds:itemID="{700730C1-015F-41F2-A093-236D8B179A4D}">
  <ds:schemaRefs>
    <ds:schemaRef ds:uri="http://schemas.microsoft.com/office/2006/documentManagement/types"/>
    <ds:schemaRef ds:uri="http://schemas.openxmlformats.org/package/2006/metadata/core-properties"/>
    <ds:schemaRef ds:uri="http://purl.org/dc/terms/"/>
    <ds:schemaRef ds:uri="b934fac7-a2ac-41e0-adc5-9ae2ade0ae87"/>
    <ds:schemaRef ds:uri="http://purl.org/dc/elements/1.1/"/>
    <ds:schemaRef ds:uri="http://www.w3.org/XML/1998/namespace"/>
    <ds:schemaRef ds:uri="http://schemas.microsoft.com/office/2006/metadata/properties"/>
    <ds:schemaRef ds:uri="http://schemas.microsoft.com/office/infopath/2007/PartnerControls"/>
    <ds:schemaRef ds:uri="df3d6109-0b77-46d1-b89c-8b39010869f2"/>
    <ds:schemaRef ds:uri="http://purl.org/dc/dcmitype/"/>
  </ds:schemaRefs>
</ds:datastoreItem>
</file>

<file path=customXml/itemProps5.xml><?xml version="1.0" encoding="utf-8"?>
<ds:datastoreItem xmlns:ds="http://schemas.openxmlformats.org/officeDocument/2006/customXml" ds:itemID="{CC18BA34-133E-4C1E-8057-4FA7E35437A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Indice</vt:lpstr>
      <vt:lpstr>IG</vt:lpstr>
      <vt:lpstr>BG</vt:lpstr>
      <vt:lpstr>EERR</vt:lpstr>
      <vt:lpstr>VPN</vt:lpstr>
      <vt:lpstr>EFE</vt:lpstr>
      <vt:lpstr>Nota 1 a Nota 9</vt:lpstr>
      <vt:lpstr>Hoja2</vt:lpstr>
      <vt:lpstr>Hoja1</vt:lpstr>
      <vt:lpstr>EERR 122024</vt:lpstr>
      <vt:lpstr>BG 122024</vt:lpstr>
      <vt:lpstr>BG!Área_de_impresión</vt:lpstr>
      <vt:lpstr>EERR!Área_de_impresión</vt:lpstr>
      <vt:lpstr>EFE!Área_de_impresión</vt:lpstr>
      <vt:lpstr>'Nota 1 a Nota 9'!Área_de_impresión</vt:lpstr>
      <vt:lpstr>VPN!Área_de_impresión</vt:lpstr>
      <vt:lpstr>'Nota 1 a Nota 9'!OLE_LINK1</vt:lpstr>
      <vt:lpstr>X</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Luis Sartorio</cp:lastModifiedBy>
  <cp:revision/>
  <dcterms:created xsi:type="dcterms:W3CDTF">2016-08-27T16:35:25Z</dcterms:created>
  <dcterms:modified xsi:type="dcterms:W3CDTF">2025-11-11T13:48:51Z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2022-03-31T00:16:55Z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549a9945-6669-4f3a-a3fa-86ec96d5e134</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